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นาอินวิทยาคม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AV9" i="1"/>
  <c r="AV13"/>
  <c r="AX9"/>
  <c r="AX11"/>
  <c r="AX13"/>
  <c r="AX14"/>
  <c r="AX12"/>
  <c r="AX10"/>
  <c r="AW14"/>
  <c r="AY14" s="1"/>
  <c r="AW12"/>
  <c r="AY12" s="1"/>
  <c r="AW10"/>
  <c r="AY10" s="1"/>
  <c r="AV14"/>
  <c r="AU14"/>
  <c r="AV12"/>
  <c r="AV10"/>
  <c r="AU12"/>
  <c r="AU10"/>
  <c r="AL6"/>
  <c r="AM6"/>
  <c r="AN6"/>
  <c r="AO6"/>
  <c r="AP6"/>
  <c r="AL7"/>
  <c r="AM7"/>
  <c r="AN7"/>
  <c r="AO7"/>
  <c r="AP7"/>
  <c r="AL8"/>
  <c r="AM8"/>
  <c r="AN8"/>
  <c r="AO8"/>
  <c r="AP8"/>
  <c r="AL9"/>
  <c r="AM9"/>
  <c r="AN9"/>
  <c r="AO9"/>
  <c r="AP9"/>
  <c r="AL10"/>
  <c r="AM10"/>
  <c r="AN10"/>
  <c r="AO10"/>
  <c r="AP10"/>
  <c r="AL11"/>
  <c r="AM11"/>
  <c r="AN11"/>
  <c r="AO11"/>
  <c r="AP11"/>
  <c r="AL12"/>
  <c r="AM12"/>
  <c r="AN12"/>
  <c r="AO12"/>
  <c r="AP12"/>
  <c r="AL13"/>
  <c r="AM13"/>
  <c r="AN13"/>
  <c r="AO13"/>
  <c r="AP13"/>
  <c r="AL15"/>
  <c r="AM15"/>
  <c r="AN15"/>
  <c r="AO15"/>
  <c r="AP15"/>
  <c r="AL16"/>
  <c r="AM16"/>
  <c r="AN16"/>
  <c r="AO16"/>
  <c r="AP16"/>
  <c r="AL17"/>
  <c r="AM17"/>
  <c r="AN17"/>
  <c r="AO17"/>
  <c r="AP17"/>
  <c r="AL18"/>
  <c r="AM18"/>
  <c r="AN18"/>
  <c r="AO18"/>
  <c r="AP18"/>
  <c r="AL20"/>
  <c r="AM20"/>
  <c r="AN20"/>
  <c r="AO20"/>
  <c r="AP20"/>
  <c r="AL22"/>
  <c r="AM22"/>
  <c r="AN22"/>
  <c r="AO22"/>
  <c r="AP22"/>
  <c r="AL23"/>
  <c r="AM23"/>
  <c r="AN23"/>
  <c r="AO23"/>
  <c r="AP23"/>
  <c r="AL24"/>
  <c r="AM24"/>
  <c r="AN24"/>
  <c r="AO24"/>
  <c r="AP24"/>
  <c r="AL25"/>
  <c r="AM25"/>
  <c r="AN25"/>
  <c r="AO25"/>
  <c r="AP25"/>
  <c r="AL26"/>
  <c r="AM26"/>
  <c r="AN26"/>
  <c r="AO26"/>
  <c r="AP26"/>
  <c r="AL27"/>
  <c r="AM27"/>
  <c r="AN27"/>
  <c r="AO27"/>
  <c r="AP27"/>
  <c r="AL28"/>
  <c r="AM28"/>
  <c r="AN28"/>
  <c r="AO28"/>
  <c r="AP28"/>
  <c r="AL29"/>
  <c r="AM29"/>
  <c r="AN29"/>
  <c r="AO29"/>
  <c r="AP29"/>
  <c r="AL30"/>
  <c r="AM30"/>
  <c r="AN30"/>
  <c r="AO30"/>
  <c r="AP30"/>
  <c r="AL31"/>
  <c r="AM31"/>
  <c r="AN31"/>
  <c r="AO31"/>
  <c r="AP31"/>
  <c r="AL32"/>
  <c r="AM32"/>
  <c r="AN32"/>
  <c r="AO32"/>
  <c r="AP32"/>
  <c r="AL37"/>
  <c r="AM37"/>
  <c r="AN37"/>
  <c r="AO37"/>
  <c r="AP37"/>
  <c r="AL38"/>
  <c r="AM38"/>
  <c r="AN38"/>
  <c r="AO38"/>
  <c r="AP38"/>
  <c r="AL40"/>
  <c r="AM40"/>
  <c r="AN40"/>
  <c r="AO40"/>
  <c r="AP40"/>
  <c r="AL42"/>
  <c r="AM42"/>
  <c r="AN42"/>
  <c r="AO42"/>
  <c r="AP42"/>
  <c r="AL44"/>
  <c r="AM44"/>
  <c r="AN44"/>
  <c r="AO44"/>
  <c r="AP44"/>
  <c r="AL45"/>
  <c r="AM45"/>
  <c r="AN45"/>
  <c r="AO45"/>
  <c r="AP45"/>
  <c r="AL46"/>
  <c r="AM46"/>
  <c r="AN46"/>
  <c r="AO46"/>
  <c r="AP46"/>
  <c r="AL47"/>
  <c r="AM47"/>
  <c r="AN47"/>
  <c r="AO47"/>
  <c r="AP47"/>
  <c r="AL48"/>
  <c r="AM48"/>
  <c r="AN48"/>
  <c r="AO48"/>
  <c r="AP48"/>
  <c r="AL49"/>
  <c r="AM49"/>
  <c r="AN49"/>
  <c r="AO49"/>
  <c r="AP49"/>
  <c r="AL50"/>
  <c r="AM50"/>
  <c r="AN50"/>
  <c r="AO50"/>
  <c r="AP50"/>
  <c r="AL51"/>
  <c r="AM51"/>
  <c r="AN51"/>
  <c r="AO51"/>
  <c r="AP51"/>
  <c r="AL52"/>
  <c r="AM52"/>
  <c r="AN52"/>
  <c r="AO52"/>
  <c r="AP52"/>
  <c r="AL54"/>
  <c r="AM54"/>
  <c r="AN54"/>
  <c r="AO54"/>
  <c r="AP54"/>
  <c r="AL55"/>
  <c r="AM55"/>
  <c r="AN55"/>
  <c r="AO55"/>
  <c r="AP55"/>
  <c r="AL56"/>
  <c r="AM56"/>
  <c r="AN56"/>
  <c r="AO56"/>
  <c r="AP56"/>
  <c r="AL57"/>
  <c r="AM57"/>
  <c r="AN57"/>
  <c r="AO57"/>
  <c r="AP57"/>
  <c r="AP5"/>
  <c r="AO5"/>
  <c r="AN5"/>
  <c r="AM5"/>
  <c r="AL5"/>
  <c r="AU9" l="1"/>
  <c r="AU11"/>
  <c r="AU13"/>
  <c r="AV11"/>
  <c r="AW9"/>
  <c r="AY9" s="1"/>
  <c r="AW11"/>
  <c r="AY11" s="1"/>
  <c r="AW13"/>
  <c r="AY13" s="1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AK6" l="1"/>
  <c r="AK7"/>
  <c r="AK8"/>
  <c r="AK9"/>
  <c r="AK10"/>
  <c r="AK11"/>
  <c r="AK12"/>
  <c r="AK13"/>
  <c r="AK15"/>
  <c r="AK16"/>
  <c r="AK17"/>
  <c r="AK18"/>
  <c r="AK20"/>
  <c r="AK22"/>
  <c r="AK23"/>
  <c r="AK24"/>
  <c r="AK25"/>
  <c r="AK26"/>
  <c r="AK27"/>
  <c r="AK28"/>
  <c r="AK29"/>
  <c r="AK30"/>
  <c r="AK31"/>
  <c r="AK32"/>
  <c r="AK37"/>
  <c r="AK38"/>
  <c r="AK40"/>
  <c r="AK42"/>
  <c r="AK44"/>
  <c r="AK45"/>
  <c r="AK46"/>
  <c r="AK47"/>
  <c r="AK48"/>
  <c r="AK49"/>
  <c r="AK50"/>
  <c r="AK51"/>
  <c r="AK52"/>
  <c r="AK54"/>
  <c r="AK55"/>
  <c r="AK56"/>
  <c r="AK57"/>
</calcChain>
</file>

<file path=xl/sharedStrings.xml><?xml version="1.0" encoding="utf-8"?>
<sst xmlns="http://schemas.openxmlformats.org/spreadsheetml/2006/main" count="312" uniqueCount="163">
  <si>
    <t>บัญชีรายชื่อนักเรียน การประเมินคุณภาพการศึกษาขั้นพื้นฐาน(LAS) เพื่อการประกันคุณภาพผู้เรียน ปีการศึกษา 2557</t>
  </si>
  <si>
    <t>ชั้นประถมศึกษาปีที่ 5    โรงเรียนนาอินวิทยาคม     กลุ่มสาระการเรียนรู้  ภาษาไทย</t>
  </si>
  <si>
    <t>ข้อที่/คะแนน</t>
  </si>
  <si>
    <t>รวม 40 คะแนน</t>
  </si>
  <si>
    <t>ห้องสอบ</t>
  </si>
  <si>
    <t>เลขที่นั่งสอบ</t>
  </si>
  <si>
    <t>รหัสเด็กพิเศษ</t>
  </si>
  <si>
    <t>ชื่อ -ชื่อสกุล</t>
  </si>
  <si>
    <t>01</t>
  </si>
  <si>
    <t>เด็กชาย</t>
  </si>
  <si>
    <t xml:space="preserve">วีรเทพ  </t>
  </si>
  <si>
    <t>เรืองนิมิตร</t>
  </si>
  <si>
    <t>02</t>
  </si>
  <si>
    <t xml:space="preserve">ธีรพันธ์  </t>
  </si>
  <si>
    <t>เกียรติยศ</t>
  </si>
  <si>
    <t>03</t>
  </si>
  <si>
    <t xml:space="preserve">ฤทธิพร  </t>
  </si>
  <si>
    <t>ขำน้อย</t>
  </si>
  <si>
    <t>04</t>
  </si>
  <si>
    <t xml:space="preserve">ชุณหกาญจน์  </t>
  </si>
  <si>
    <t>จงบริบูรณ์</t>
  </si>
  <si>
    <t>05</t>
  </si>
  <si>
    <t xml:space="preserve">ชญานนท์  </t>
  </si>
  <si>
    <t>บุญมีโพธิ์</t>
  </si>
  <si>
    <t>06</t>
  </si>
  <si>
    <t xml:space="preserve">กิตติพงศ์  </t>
  </si>
  <si>
    <t>จี่มุก</t>
  </si>
  <si>
    <t>07</t>
  </si>
  <si>
    <t xml:space="preserve">ไตรภพ  </t>
  </si>
  <si>
    <t>เหล็กสิงห์</t>
  </si>
  <si>
    <t>08</t>
  </si>
  <si>
    <t xml:space="preserve">อาทิตย์ </t>
  </si>
  <si>
    <t>09</t>
  </si>
  <si>
    <t xml:space="preserve">วัชระ  </t>
  </si>
  <si>
    <t>เทียนทอง</t>
  </si>
  <si>
    <t>10</t>
  </si>
  <si>
    <t xml:space="preserve">เฉลิมชัย  </t>
  </si>
  <si>
    <t>วันจันตรา</t>
  </si>
  <si>
    <t>11</t>
  </si>
  <si>
    <t xml:space="preserve">หิรัญ  </t>
  </si>
  <si>
    <t>ผาจันทร์</t>
  </si>
  <si>
    <t>12</t>
  </si>
  <si>
    <t xml:space="preserve">วิทยา   </t>
  </si>
  <si>
    <t>ชุมสงค์</t>
  </si>
  <si>
    <t>13</t>
  </si>
  <si>
    <t xml:space="preserve">ธีรภัทร  </t>
  </si>
  <si>
    <t>พุ่มเทียน</t>
  </si>
  <si>
    <t>14</t>
  </si>
  <si>
    <t xml:space="preserve">รัชชานนท์  </t>
  </si>
  <si>
    <t>ทองคำ</t>
  </si>
  <si>
    <t>15</t>
  </si>
  <si>
    <t>เด็กหญิง</t>
  </si>
  <si>
    <t xml:space="preserve">มนัสนันท์  </t>
  </si>
  <si>
    <t>กาดกอเสริม</t>
  </si>
  <si>
    <t>16</t>
  </si>
  <si>
    <t xml:space="preserve">นฤมล  </t>
  </si>
  <si>
    <t>พรมมั่น</t>
  </si>
  <si>
    <t>17</t>
  </si>
  <si>
    <t xml:space="preserve">นฤนาถ  </t>
  </si>
  <si>
    <t>มีสุข</t>
  </si>
  <si>
    <t>18</t>
  </si>
  <si>
    <t xml:space="preserve">วิสสุตา  </t>
  </si>
  <si>
    <t>วิเศษหมื่นไวย</t>
  </si>
  <si>
    <t>19</t>
  </si>
  <si>
    <t xml:space="preserve">พรรณวสา  </t>
  </si>
  <si>
    <t>สดนามอญ</t>
  </si>
  <si>
    <t>20</t>
  </si>
  <si>
    <t xml:space="preserve">กรรณิการ์  </t>
  </si>
  <si>
    <t>สิงห์คาร</t>
  </si>
  <si>
    <t>21</t>
  </si>
  <si>
    <t xml:space="preserve">รวิวรรณ  </t>
  </si>
  <si>
    <t>ทองแสง</t>
  </si>
  <si>
    <t>22</t>
  </si>
  <si>
    <t xml:space="preserve">วรรณวนัช  </t>
  </si>
  <si>
    <t>ดาวดึงษ์</t>
  </si>
  <si>
    <t>23</t>
  </si>
  <si>
    <t xml:space="preserve">วรรณชนก  </t>
  </si>
  <si>
    <t>โตส้ม</t>
  </si>
  <si>
    <t>24</t>
  </si>
  <si>
    <t xml:space="preserve">ธันยพร  </t>
  </si>
  <si>
    <t>เงินทอง</t>
  </si>
  <si>
    <t>25</t>
  </si>
  <si>
    <t xml:space="preserve">รัตยา  </t>
  </si>
  <si>
    <t>บุตรบุญ</t>
  </si>
  <si>
    <t>26</t>
  </si>
  <si>
    <t xml:space="preserve">นันท์นภัทร  </t>
  </si>
  <si>
    <t>27</t>
  </si>
  <si>
    <t xml:space="preserve">จรรยพร  </t>
  </si>
  <si>
    <t>ภูเดช</t>
  </si>
  <si>
    <t>28</t>
  </si>
  <si>
    <t xml:space="preserve">ภัคจิรา  </t>
  </si>
  <si>
    <t xml:space="preserve">ทนงเดช  </t>
  </si>
  <si>
    <t>เสือบุญ</t>
  </si>
  <si>
    <t xml:space="preserve">ไชยวัฒน์  </t>
  </si>
  <si>
    <t>ถิ่นพยัคฆ์</t>
  </si>
  <si>
    <t xml:space="preserve">ณัฐนนท์  </t>
  </si>
  <si>
    <t>จันทร์เพ็ง</t>
  </si>
  <si>
    <t xml:space="preserve">ณัฐวุฒิ  </t>
  </si>
  <si>
    <t>วงค์เสือ</t>
  </si>
  <si>
    <t xml:space="preserve">กิตติชัย  </t>
  </si>
  <si>
    <t>ขวัญแย้ม</t>
  </si>
  <si>
    <t xml:space="preserve">คงกะพัน  </t>
  </si>
  <si>
    <t xml:space="preserve">ธนานาถ  </t>
  </si>
  <si>
    <t>สุขศรี</t>
  </si>
  <si>
    <t xml:space="preserve">สมศักดิ์  </t>
  </si>
  <si>
    <t>ทีภูเวียง</t>
  </si>
  <si>
    <t xml:space="preserve">ธีรภัทร์  </t>
  </si>
  <si>
    <t xml:space="preserve">สหรัฐ  </t>
  </si>
  <si>
    <t>มาสะอาด</t>
  </si>
  <si>
    <t xml:space="preserve">สุนิภาพร  </t>
  </si>
  <si>
    <t>บัวพา</t>
  </si>
  <si>
    <t xml:space="preserve">วนิตา  </t>
  </si>
  <si>
    <t xml:space="preserve">กาญจนา  </t>
  </si>
  <si>
    <t>อินอิว</t>
  </si>
  <si>
    <t xml:space="preserve">นิภาพร  </t>
  </si>
  <si>
    <t>กาวิเป็ง</t>
  </si>
  <si>
    <t xml:space="preserve">ธีราภรณ์  </t>
  </si>
  <si>
    <t>เรืองจรัส</t>
  </si>
  <si>
    <t xml:space="preserve">บุญญารัตน์  </t>
  </si>
  <si>
    <t>พัดจันทร์หอม</t>
  </si>
  <si>
    <t xml:space="preserve">ลลิตพรรณ  </t>
  </si>
  <si>
    <t>ฉ่ำเอี่ยม</t>
  </si>
  <si>
    <t xml:space="preserve">พัชรี  </t>
  </si>
  <si>
    <t>มีคำ</t>
  </si>
  <si>
    <t xml:space="preserve">ศยามล </t>
  </si>
  <si>
    <t xml:space="preserve"> เม่นอยู่</t>
  </si>
  <si>
    <t xml:space="preserve">พิชยานันท์  </t>
  </si>
  <si>
    <t xml:space="preserve">อารีญา  </t>
  </si>
  <si>
    <t>ธัญพืชน์</t>
  </si>
  <si>
    <t xml:space="preserve">อนงค์นาถ  </t>
  </si>
  <si>
    <t>อินขลิบ</t>
  </si>
  <si>
    <t xml:space="preserve">ณัฐชัย  </t>
  </si>
  <si>
    <t>ม่วงทอง</t>
  </si>
  <si>
    <t>รายงานผลการประเมินคุณภาพการศึกษาขั้นพื้นฐานเพื่อการประกันคุณภาพผู้เรียน</t>
  </si>
  <si>
    <t>ระดับชั้นประถมศึกษาปีที่ 5    ปีการศึกษา 2557</t>
  </si>
  <si>
    <t>สาระที่ 1</t>
  </si>
  <si>
    <t>สาระที่ 2</t>
  </si>
  <si>
    <t>สาระที่ 3</t>
  </si>
  <si>
    <t>สาระที่ 4</t>
  </si>
  <si>
    <t>สาระที่ 5</t>
  </si>
  <si>
    <t>ประเภทนักเรียน  เด็กปกติ</t>
  </si>
  <si>
    <t>สำนักงานเขตพื้นที่การศึกษาประถมศึกษาอุตรดิตถ์ เขต 1</t>
  </si>
  <si>
    <t>กลุ่มสาระการเรียนรู้และสาระการเรียนรู้</t>
  </si>
  <si>
    <t>จำนวน</t>
  </si>
  <si>
    <t>คะแนน</t>
  </si>
  <si>
    <t>ส่วนเบี่ยงเบน</t>
  </si>
  <si>
    <t>คะแนนเฉลี่ย</t>
  </si>
  <si>
    <t>นักเรียน</t>
  </si>
  <si>
    <t>เต็ม</t>
  </si>
  <si>
    <t>ต่ำสุด</t>
  </si>
  <si>
    <t>สูงสุด</t>
  </si>
  <si>
    <t>เฉลี่ย</t>
  </si>
  <si>
    <t>มาตรฐาน</t>
  </si>
  <si>
    <t>ร้อยละ</t>
  </si>
  <si>
    <t>ทุกเพศ</t>
  </si>
  <si>
    <t>กลุ่มสาระการเรียนรู้ภาษาไทย</t>
  </si>
  <si>
    <t>สาระที่ 1 การอ่าน</t>
  </si>
  <si>
    <t>สาระที่ 2 การเขียน</t>
  </si>
  <si>
    <t>สาระที่ 3 การฟัง การดู และการพูด</t>
  </si>
  <si>
    <t>สาระที่ 4 หลักการใช้ภาษา</t>
  </si>
  <si>
    <t>สาระที่ 5 วรรณคดีและวรรณกรรมไทย</t>
  </si>
  <si>
    <t>อำเภอ พิชัย                จังหวัดอุตรดิตถ์</t>
  </si>
  <si>
    <t>โรงเรียนนาอินวิทยาคม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</si>
</sst>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22"/>
      <scheme val="minor"/>
    </font>
    <font>
      <sz val="14"/>
      <name val="TH SarabunPSK"/>
      <family val="2"/>
    </font>
    <font>
      <sz val="1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1"/>
      <name val="Calibri"/>
      <family val="2"/>
      <charset val="222"/>
      <scheme val="minor"/>
    </font>
    <font>
      <sz val="1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12" xfId="0" applyFont="1" applyFill="1" applyBorder="1"/>
    <xf numFmtId="0" fontId="3" fillId="0" borderId="0" xfId="0" applyFont="1" applyFill="1" applyAlignment="1">
      <alignment horizont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/>
    <xf numFmtId="0" fontId="6" fillId="0" borderId="0" xfId="0" applyFont="1" applyFill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9" xfId="0" applyFont="1" applyFill="1" applyBorder="1"/>
    <xf numFmtId="0" fontId="4" fillId="0" borderId="9" xfId="0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0" fontId="3" fillId="0" borderId="9" xfId="0" applyFont="1" applyFill="1" applyBorder="1"/>
    <xf numFmtId="0" fontId="3" fillId="0" borderId="9" xfId="0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3" fillId="0" borderId="13" xfId="0" applyFont="1" applyFill="1" applyBorder="1"/>
    <xf numFmtId="2" fontId="3" fillId="0" borderId="1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textRotation="90"/>
    </xf>
    <xf numFmtId="0" fontId="2" fillId="0" borderId="9" xfId="0" applyFont="1" applyFill="1" applyBorder="1" applyAlignment="1">
      <alignment textRotation="90"/>
    </xf>
    <xf numFmtId="0" fontId="2" fillId="0" borderId="13" xfId="0" applyFont="1" applyFill="1" applyBorder="1" applyAlignment="1">
      <alignment textRotation="90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50</xdr:col>
      <xdr:colOff>276225</xdr:colOff>
      <xdr:row>0</xdr:row>
      <xdr:rowOff>114300</xdr:rowOff>
    </xdr:from>
    <xdr:to>
      <xdr:col>50</xdr:col>
      <xdr:colOff>688835</xdr:colOff>
      <xdr:row>2</xdr:row>
      <xdr:rowOff>239975</xdr:rowOff>
    </xdr:to>
    <xdr:pic>
      <xdr:nvPicPr>
        <xdr:cNvPr id="2" name="Picture 18" descr="log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02725" y="114300"/>
          <a:ext cx="412610" cy="65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4;&#3639;&#3656;&#3629;&#3609;&#3633;&#3585;&#3648;&#3619;&#3637;&#3618;&#3609;%20&#3611;.5%20LAS(&#3585;&#3619;&#3629;&#3585;&#3588;&#3632;&#3649;&#3609;&#3609;)30&#3586;&#3657;&#3629;%20&#3609;&#3634;&#3629;&#3636;&#3609;&#3585;&#3619;&#3629;&#3585;&#3626;&#3617;&#3610;&#3641;&#3619;&#3603;&#36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นาอินวิทยาคม"/>
      <sheetName val="2.ชุมชนบ้านโคน"/>
      <sheetName val="3.คลองเรียงงาม"/>
      <sheetName val="4.แหลมนกแก้ว"/>
      <sheetName val="5.คลองกะพั้ว"/>
      <sheetName val="6.บ้านฟากบึง"/>
    </sheetNames>
    <sheetDataSet>
      <sheetData sheetId="0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1</v>
          </cell>
          <cell r="P6">
            <v>0</v>
          </cell>
          <cell r="Q6">
            <v>1</v>
          </cell>
          <cell r="R6">
            <v>1</v>
          </cell>
          <cell r="S6">
            <v>0</v>
          </cell>
          <cell r="T6">
            <v>1</v>
          </cell>
          <cell r="U6">
            <v>1</v>
          </cell>
          <cell r="V6">
            <v>0</v>
          </cell>
          <cell r="W6">
            <v>0</v>
          </cell>
          <cell r="X6">
            <v>0</v>
          </cell>
          <cell r="Y6">
            <v>1</v>
          </cell>
          <cell r="Z6">
            <v>1</v>
          </cell>
          <cell r="AA6">
            <v>1</v>
          </cell>
          <cell r="AB6">
            <v>0</v>
          </cell>
          <cell r="AC6">
            <v>0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</row>
        <row r="7">
          <cell r="E7">
            <v>0</v>
          </cell>
          <cell r="F7">
            <v>1</v>
          </cell>
          <cell r="G7">
            <v>1</v>
          </cell>
          <cell r="H7">
            <v>1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1</v>
          </cell>
          <cell r="R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1</v>
          </cell>
          <cell r="AB7">
            <v>1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</row>
        <row r="8">
          <cell r="E8">
            <v>1</v>
          </cell>
          <cell r="F8">
            <v>1</v>
          </cell>
          <cell r="G8">
            <v>0</v>
          </cell>
          <cell r="H8">
            <v>1</v>
          </cell>
          <cell r="I8">
            <v>1</v>
          </cell>
          <cell r="J8">
            <v>0</v>
          </cell>
          <cell r="K8">
            <v>1</v>
          </cell>
          <cell r="L8">
            <v>1</v>
          </cell>
          <cell r="M8">
            <v>1</v>
          </cell>
          <cell r="N8">
            <v>0</v>
          </cell>
          <cell r="O8">
            <v>1</v>
          </cell>
          <cell r="P8">
            <v>0</v>
          </cell>
          <cell r="Q8">
            <v>0</v>
          </cell>
          <cell r="R8">
            <v>0</v>
          </cell>
          <cell r="S8">
            <v>1</v>
          </cell>
          <cell r="T8">
            <v>1</v>
          </cell>
          <cell r="U8">
            <v>1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1.5</v>
          </cell>
          <cell r="AA8">
            <v>1</v>
          </cell>
          <cell r="AB8">
            <v>0</v>
          </cell>
          <cell r="AC8">
            <v>0</v>
          </cell>
          <cell r="AD8">
            <v>1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</row>
        <row r="9"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0</v>
          </cell>
          <cell r="J9">
            <v>1</v>
          </cell>
          <cell r="K9">
            <v>0</v>
          </cell>
          <cell r="L9">
            <v>0</v>
          </cell>
          <cell r="M9">
            <v>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1</v>
          </cell>
          <cell r="S9">
            <v>0</v>
          </cell>
          <cell r="T9">
            <v>0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2</v>
          </cell>
          <cell r="Z9">
            <v>1</v>
          </cell>
          <cell r="AA9">
            <v>1</v>
          </cell>
          <cell r="AB9">
            <v>1</v>
          </cell>
          <cell r="AC9">
            <v>0</v>
          </cell>
          <cell r="AD9">
            <v>1</v>
          </cell>
          <cell r="AE9">
            <v>1</v>
          </cell>
          <cell r="AF9">
            <v>1</v>
          </cell>
          <cell r="AG9">
            <v>0</v>
          </cell>
          <cell r="AH9">
            <v>0</v>
          </cell>
        </row>
        <row r="10">
          <cell r="E10">
            <v>1</v>
          </cell>
          <cell r="F10">
            <v>1</v>
          </cell>
          <cell r="G10">
            <v>0</v>
          </cell>
          <cell r="H10">
            <v>1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</v>
          </cell>
          <cell r="N10">
            <v>0</v>
          </cell>
          <cell r="O10">
            <v>0</v>
          </cell>
          <cell r="P10">
            <v>1</v>
          </cell>
          <cell r="Q10">
            <v>1</v>
          </cell>
          <cell r="R10">
            <v>0</v>
          </cell>
          <cell r="S10">
            <v>0</v>
          </cell>
          <cell r="T10">
            <v>1</v>
          </cell>
          <cell r="U10">
            <v>1</v>
          </cell>
          <cell r="V10">
            <v>0</v>
          </cell>
          <cell r="W10">
            <v>0</v>
          </cell>
          <cell r="X10">
            <v>0</v>
          </cell>
          <cell r="Y10">
            <v>2</v>
          </cell>
          <cell r="Z10">
            <v>1</v>
          </cell>
          <cell r="AA10">
            <v>2</v>
          </cell>
          <cell r="AB10">
            <v>2</v>
          </cell>
          <cell r="AC10">
            <v>1</v>
          </cell>
          <cell r="AD10">
            <v>0</v>
          </cell>
          <cell r="AE10">
            <v>1</v>
          </cell>
          <cell r="AF10">
            <v>0</v>
          </cell>
          <cell r="AG10">
            <v>0</v>
          </cell>
          <cell r="AH10">
            <v>0</v>
          </cell>
        </row>
        <row r="11"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0</v>
          </cell>
          <cell r="P11">
            <v>0</v>
          </cell>
          <cell r="Q11">
            <v>1</v>
          </cell>
          <cell r="R11">
            <v>1</v>
          </cell>
          <cell r="S11">
            <v>1</v>
          </cell>
          <cell r="T11">
            <v>0</v>
          </cell>
          <cell r="U11">
            <v>1</v>
          </cell>
          <cell r="V11">
            <v>1</v>
          </cell>
          <cell r="W11">
            <v>0</v>
          </cell>
          <cell r="X11">
            <v>1</v>
          </cell>
          <cell r="Y11">
            <v>1.5</v>
          </cell>
          <cell r="Z11">
            <v>1</v>
          </cell>
          <cell r="AA11">
            <v>1</v>
          </cell>
          <cell r="AB11">
            <v>2</v>
          </cell>
          <cell r="AC11">
            <v>0</v>
          </cell>
          <cell r="AD11">
            <v>2</v>
          </cell>
          <cell r="AE11">
            <v>0</v>
          </cell>
          <cell r="AF11">
            <v>2</v>
          </cell>
          <cell r="AG11">
            <v>0</v>
          </cell>
          <cell r="AH11">
            <v>0</v>
          </cell>
        </row>
        <row r="12">
          <cell r="E12">
            <v>0</v>
          </cell>
          <cell r="F12">
            <v>0</v>
          </cell>
          <cell r="G12">
            <v>1</v>
          </cell>
          <cell r="H12">
            <v>1</v>
          </cell>
          <cell r="I12">
            <v>0</v>
          </cell>
          <cell r="J12">
            <v>0</v>
          </cell>
          <cell r="K12">
            <v>0</v>
          </cell>
          <cell r="L12">
            <v>1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  <cell r="V12">
            <v>1</v>
          </cell>
          <cell r="W12">
            <v>0</v>
          </cell>
          <cell r="X12">
            <v>0</v>
          </cell>
          <cell r="Y12">
            <v>0</v>
          </cell>
          <cell r="Z12">
            <v>1.5</v>
          </cell>
          <cell r="AA12">
            <v>1</v>
          </cell>
          <cell r="AB12">
            <v>1</v>
          </cell>
          <cell r="AC12">
            <v>0</v>
          </cell>
          <cell r="AD12">
            <v>1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</row>
        <row r="13">
          <cell r="E13">
            <v>0</v>
          </cell>
          <cell r="F13">
            <v>1</v>
          </cell>
          <cell r="G13">
            <v>1</v>
          </cell>
          <cell r="H13">
            <v>1</v>
          </cell>
          <cell r="I13">
            <v>0</v>
          </cell>
          <cell r="J13">
            <v>1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0</v>
          </cell>
          <cell r="P13">
            <v>0</v>
          </cell>
          <cell r="Q13">
            <v>1</v>
          </cell>
          <cell r="R13">
            <v>1</v>
          </cell>
          <cell r="S13">
            <v>1</v>
          </cell>
          <cell r="T13">
            <v>0</v>
          </cell>
          <cell r="U13">
            <v>1</v>
          </cell>
          <cell r="V13">
            <v>0</v>
          </cell>
          <cell r="W13">
            <v>1</v>
          </cell>
          <cell r="X13">
            <v>1</v>
          </cell>
          <cell r="Y13">
            <v>1.5</v>
          </cell>
          <cell r="Z13">
            <v>2</v>
          </cell>
          <cell r="AA13">
            <v>1</v>
          </cell>
          <cell r="AB13">
            <v>2</v>
          </cell>
          <cell r="AC13">
            <v>0</v>
          </cell>
          <cell r="AD13">
            <v>1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1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</v>
          </cell>
          <cell r="V14">
            <v>0</v>
          </cell>
          <cell r="W14">
            <v>1</v>
          </cell>
          <cell r="X14">
            <v>1.5</v>
          </cell>
          <cell r="Y14">
            <v>1.5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</row>
        <row r="15">
          <cell r="E15">
            <v>0</v>
          </cell>
          <cell r="F15">
            <v>1</v>
          </cell>
          <cell r="G15">
            <v>1</v>
          </cell>
          <cell r="H15">
            <v>0</v>
          </cell>
          <cell r="I15">
            <v>1</v>
          </cell>
          <cell r="J15">
            <v>0</v>
          </cell>
          <cell r="K15">
            <v>0</v>
          </cell>
          <cell r="L15">
            <v>0</v>
          </cell>
          <cell r="M15">
            <v>1</v>
          </cell>
          <cell r="N15">
            <v>0</v>
          </cell>
          <cell r="O15">
            <v>0</v>
          </cell>
          <cell r="P15">
            <v>0</v>
          </cell>
          <cell r="Q15">
            <v>1</v>
          </cell>
          <cell r="R15">
            <v>0</v>
          </cell>
          <cell r="S15">
            <v>0</v>
          </cell>
          <cell r="T15">
            <v>0</v>
          </cell>
          <cell r="U15">
            <v>1</v>
          </cell>
          <cell r="V15">
            <v>0</v>
          </cell>
          <cell r="W15">
            <v>0</v>
          </cell>
          <cell r="X15">
            <v>0</v>
          </cell>
          <cell r="Y15">
            <v>1.5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E16">
            <v>0</v>
          </cell>
          <cell r="F16">
            <v>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1</v>
          </cell>
          <cell r="N16">
            <v>0</v>
          </cell>
          <cell r="O16">
            <v>1</v>
          </cell>
          <cell r="P16">
            <v>0</v>
          </cell>
          <cell r="Q16">
            <v>0</v>
          </cell>
          <cell r="R16">
            <v>1</v>
          </cell>
          <cell r="S16">
            <v>0</v>
          </cell>
          <cell r="T16">
            <v>0</v>
          </cell>
          <cell r="U16">
            <v>1</v>
          </cell>
          <cell r="V16">
            <v>1</v>
          </cell>
          <cell r="W16">
            <v>0</v>
          </cell>
          <cell r="X16">
            <v>0</v>
          </cell>
          <cell r="Y16">
            <v>1.5</v>
          </cell>
          <cell r="Z16">
            <v>0</v>
          </cell>
          <cell r="AA16">
            <v>0</v>
          </cell>
          <cell r="AB16">
            <v>1</v>
          </cell>
          <cell r="AC16">
            <v>0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</row>
        <row r="17"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0</v>
          </cell>
          <cell r="J17">
            <v>1</v>
          </cell>
          <cell r="K17">
            <v>0</v>
          </cell>
          <cell r="L17">
            <v>0</v>
          </cell>
          <cell r="M17">
            <v>1</v>
          </cell>
          <cell r="N17">
            <v>0</v>
          </cell>
          <cell r="O17">
            <v>0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0</v>
          </cell>
          <cell r="U17">
            <v>1</v>
          </cell>
          <cell r="V17">
            <v>1</v>
          </cell>
          <cell r="W17">
            <v>0</v>
          </cell>
          <cell r="X17">
            <v>0</v>
          </cell>
          <cell r="Y17">
            <v>1</v>
          </cell>
          <cell r="Z17">
            <v>1.5</v>
          </cell>
          <cell r="AA17">
            <v>1</v>
          </cell>
          <cell r="AB17">
            <v>0</v>
          </cell>
          <cell r="AC17">
            <v>0</v>
          </cell>
          <cell r="AD17">
            <v>1</v>
          </cell>
          <cell r="AE17">
            <v>1</v>
          </cell>
          <cell r="AF17">
            <v>0</v>
          </cell>
          <cell r="AG17">
            <v>0</v>
          </cell>
          <cell r="AH17">
            <v>0</v>
          </cell>
        </row>
        <row r="18">
          <cell r="E18">
            <v>1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1</v>
          </cell>
          <cell r="M18">
            <v>1</v>
          </cell>
          <cell r="N18">
            <v>0</v>
          </cell>
          <cell r="O18">
            <v>0</v>
          </cell>
          <cell r="P18">
            <v>0</v>
          </cell>
          <cell r="Q18">
            <v>1</v>
          </cell>
          <cell r="R18">
            <v>1</v>
          </cell>
          <cell r="S18">
            <v>0</v>
          </cell>
          <cell r="T18">
            <v>0</v>
          </cell>
          <cell r="U18">
            <v>1</v>
          </cell>
          <cell r="V18">
            <v>1</v>
          </cell>
          <cell r="W18">
            <v>0</v>
          </cell>
          <cell r="X18">
            <v>0</v>
          </cell>
          <cell r="Y18">
            <v>1.5</v>
          </cell>
          <cell r="Z18">
            <v>1.5</v>
          </cell>
          <cell r="AA18">
            <v>0</v>
          </cell>
          <cell r="AB18">
            <v>2</v>
          </cell>
          <cell r="AC18">
            <v>1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</v>
          </cell>
          <cell r="V19">
            <v>1</v>
          </cell>
          <cell r="W19">
            <v>0</v>
          </cell>
          <cell r="X19">
            <v>0</v>
          </cell>
          <cell r="Y19">
            <v>1</v>
          </cell>
          <cell r="Z19">
            <v>2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</row>
        <row r="20">
          <cell r="E20">
            <v>0</v>
          </cell>
          <cell r="F20">
            <v>1</v>
          </cell>
          <cell r="G20">
            <v>1</v>
          </cell>
          <cell r="H20">
            <v>1</v>
          </cell>
          <cell r="I20">
            <v>0</v>
          </cell>
          <cell r="J20">
            <v>1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1</v>
          </cell>
          <cell r="V20">
            <v>1</v>
          </cell>
          <cell r="W20">
            <v>1</v>
          </cell>
          <cell r="X20">
            <v>0</v>
          </cell>
          <cell r="Y20">
            <v>1</v>
          </cell>
          <cell r="Z20">
            <v>1</v>
          </cell>
          <cell r="AA20">
            <v>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</row>
        <row r="21">
          <cell r="E21">
            <v>1</v>
          </cell>
          <cell r="F21">
            <v>1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0</v>
          </cell>
          <cell r="L21">
            <v>0</v>
          </cell>
          <cell r="M21">
            <v>1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0</v>
          </cell>
          <cell r="W21">
            <v>1</v>
          </cell>
          <cell r="X21">
            <v>0</v>
          </cell>
          <cell r="Y21">
            <v>2</v>
          </cell>
          <cell r="Z21">
            <v>2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</row>
        <row r="22">
          <cell r="E22">
            <v>1</v>
          </cell>
          <cell r="F22">
            <v>1</v>
          </cell>
          <cell r="G22">
            <v>0</v>
          </cell>
          <cell r="H22">
            <v>1</v>
          </cell>
          <cell r="I22">
            <v>1</v>
          </cell>
          <cell r="J22">
            <v>1</v>
          </cell>
          <cell r="K22">
            <v>0</v>
          </cell>
          <cell r="L22">
            <v>1</v>
          </cell>
          <cell r="M22">
            <v>1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0</v>
          </cell>
          <cell r="W22">
            <v>1</v>
          </cell>
          <cell r="X22">
            <v>0</v>
          </cell>
          <cell r="Y22">
            <v>1.5</v>
          </cell>
          <cell r="Z22">
            <v>1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</row>
        <row r="23">
          <cell r="E23">
            <v>0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0</v>
          </cell>
          <cell r="M23">
            <v>1</v>
          </cell>
          <cell r="N23">
            <v>1</v>
          </cell>
          <cell r="O23">
            <v>1</v>
          </cell>
          <cell r="P23">
            <v>0</v>
          </cell>
          <cell r="Q23">
            <v>1</v>
          </cell>
          <cell r="R23">
            <v>1</v>
          </cell>
          <cell r="S23">
            <v>0</v>
          </cell>
          <cell r="T23">
            <v>1</v>
          </cell>
          <cell r="U23">
            <v>1</v>
          </cell>
          <cell r="V23">
            <v>0</v>
          </cell>
          <cell r="W23">
            <v>1</v>
          </cell>
          <cell r="X23">
            <v>1</v>
          </cell>
          <cell r="Y23">
            <v>2</v>
          </cell>
          <cell r="Z23">
            <v>0</v>
          </cell>
          <cell r="AA23">
            <v>1</v>
          </cell>
          <cell r="AB23">
            <v>2</v>
          </cell>
          <cell r="AC23">
            <v>0</v>
          </cell>
          <cell r="AD23">
            <v>2</v>
          </cell>
          <cell r="AE23">
            <v>1</v>
          </cell>
          <cell r="AF23">
            <v>1</v>
          </cell>
          <cell r="AG23">
            <v>0</v>
          </cell>
          <cell r="AH23">
            <v>0</v>
          </cell>
        </row>
        <row r="24">
          <cell r="E24">
            <v>1</v>
          </cell>
          <cell r="F24">
            <v>1</v>
          </cell>
          <cell r="G24">
            <v>0</v>
          </cell>
          <cell r="H24">
            <v>1</v>
          </cell>
          <cell r="I24">
            <v>0</v>
          </cell>
          <cell r="J24">
            <v>1</v>
          </cell>
          <cell r="K24">
            <v>0</v>
          </cell>
          <cell r="L24">
            <v>0</v>
          </cell>
          <cell r="M24">
            <v>1</v>
          </cell>
          <cell r="N24">
            <v>1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</v>
          </cell>
          <cell r="U24">
            <v>1</v>
          </cell>
          <cell r="V24">
            <v>0</v>
          </cell>
          <cell r="W24">
            <v>0</v>
          </cell>
          <cell r="X24">
            <v>0</v>
          </cell>
          <cell r="Y24">
            <v>2</v>
          </cell>
          <cell r="Z24">
            <v>2</v>
          </cell>
          <cell r="AA24">
            <v>1</v>
          </cell>
          <cell r="AB24">
            <v>2</v>
          </cell>
          <cell r="AC24">
            <v>0</v>
          </cell>
          <cell r="AD24">
            <v>1</v>
          </cell>
          <cell r="AE24">
            <v>0</v>
          </cell>
          <cell r="AF24">
            <v>2</v>
          </cell>
          <cell r="AG24">
            <v>1</v>
          </cell>
          <cell r="AH24">
            <v>0</v>
          </cell>
        </row>
        <row r="25">
          <cell r="E25">
            <v>0</v>
          </cell>
          <cell r="F25">
            <v>1</v>
          </cell>
          <cell r="G25">
            <v>0</v>
          </cell>
          <cell r="H25">
            <v>1</v>
          </cell>
          <cell r="I25">
            <v>1</v>
          </cell>
          <cell r="J25">
            <v>0</v>
          </cell>
          <cell r="K25">
            <v>0</v>
          </cell>
          <cell r="L25">
            <v>0</v>
          </cell>
          <cell r="M25">
            <v>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</row>
        <row r="26">
          <cell r="E26">
            <v>0</v>
          </cell>
          <cell r="F26">
            <v>0</v>
          </cell>
          <cell r="G26">
            <v>1</v>
          </cell>
          <cell r="H26">
            <v>1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1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1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2</v>
          </cell>
          <cell r="AA26">
            <v>2</v>
          </cell>
          <cell r="AB26">
            <v>0</v>
          </cell>
          <cell r="AC26">
            <v>1</v>
          </cell>
          <cell r="AD26">
            <v>0</v>
          </cell>
          <cell r="AE26">
            <v>1</v>
          </cell>
          <cell r="AF26">
            <v>1</v>
          </cell>
          <cell r="AG26">
            <v>0</v>
          </cell>
          <cell r="AH26">
            <v>1</v>
          </cell>
        </row>
        <row r="27">
          <cell r="E27">
            <v>0</v>
          </cell>
          <cell r="F27">
            <v>1</v>
          </cell>
          <cell r="G27">
            <v>1</v>
          </cell>
          <cell r="H27">
            <v>1</v>
          </cell>
          <cell r="I27">
            <v>0</v>
          </cell>
          <cell r="J27">
            <v>1</v>
          </cell>
          <cell r="K27">
            <v>0</v>
          </cell>
          <cell r="L27">
            <v>0</v>
          </cell>
          <cell r="M27">
            <v>1</v>
          </cell>
          <cell r="N27">
            <v>1</v>
          </cell>
          <cell r="O27">
            <v>0</v>
          </cell>
          <cell r="P27">
            <v>1</v>
          </cell>
          <cell r="Q27">
            <v>1</v>
          </cell>
          <cell r="R27">
            <v>0</v>
          </cell>
          <cell r="S27">
            <v>0</v>
          </cell>
          <cell r="T27">
            <v>1</v>
          </cell>
          <cell r="U27">
            <v>1</v>
          </cell>
          <cell r="V27">
            <v>1</v>
          </cell>
          <cell r="W27">
            <v>1</v>
          </cell>
          <cell r="X27">
            <v>1</v>
          </cell>
          <cell r="Y27">
            <v>1.5</v>
          </cell>
          <cell r="Z27">
            <v>1</v>
          </cell>
          <cell r="AA27">
            <v>2</v>
          </cell>
          <cell r="AB27">
            <v>2</v>
          </cell>
          <cell r="AC27">
            <v>0</v>
          </cell>
          <cell r="AD27">
            <v>1</v>
          </cell>
          <cell r="AE27">
            <v>0</v>
          </cell>
          <cell r="AF27">
            <v>1</v>
          </cell>
          <cell r="AG27">
            <v>0</v>
          </cell>
          <cell r="AH27">
            <v>0</v>
          </cell>
        </row>
        <row r="28">
          <cell r="E28">
            <v>0</v>
          </cell>
          <cell r="F28">
            <v>1</v>
          </cell>
          <cell r="G28">
            <v>0</v>
          </cell>
          <cell r="H28">
            <v>0</v>
          </cell>
          <cell r="I28">
            <v>0</v>
          </cell>
          <cell r="J28">
            <v>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1</v>
          </cell>
          <cell r="V28">
            <v>0</v>
          </cell>
          <cell r="W28">
            <v>1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</row>
        <row r="29"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0</v>
          </cell>
          <cell r="J29">
            <v>1</v>
          </cell>
          <cell r="K29">
            <v>0</v>
          </cell>
          <cell r="L29">
            <v>0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0</v>
          </cell>
          <cell r="T29">
            <v>1</v>
          </cell>
          <cell r="U29">
            <v>1</v>
          </cell>
          <cell r="V29">
            <v>1</v>
          </cell>
          <cell r="W29">
            <v>0</v>
          </cell>
          <cell r="X29">
            <v>0</v>
          </cell>
          <cell r="Y29">
            <v>2</v>
          </cell>
          <cell r="Z29">
            <v>1</v>
          </cell>
          <cell r="AA29">
            <v>2</v>
          </cell>
          <cell r="AB29">
            <v>2</v>
          </cell>
          <cell r="AC29">
            <v>1</v>
          </cell>
          <cell r="AD29">
            <v>0</v>
          </cell>
          <cell r="AE29">
            <v>2</v>
          </cell>
          <cell r="AF29">
            <v>0</v>
          </cell>
          <cell r="AG29">
            <v>0</v>
          </cell>
          <cell r="AH29">
            <v>0</v>
          </cell>
        </row>
        <row r="30">
          <cell r="E30">
            <v>0</v>
          </cell>
          <cell r="F30">
            <v>0</v>
          </cell>
          <cell r="G30">
            <v>1</v>
          </cell>
          <cell r="H30">
            <v>1</v>
          </cell>
          <cell r="I30">
            <v>0</v>
          </cell>
          <cell r="J30">
            <v>0</v>
          </cell>
          <cell r="K30">
            <v>1</v>
          </cell>
          <cell r="L30">
            <v>0</v>
          </cell>
          <cell r="M30">
            <v>1</v>
          </cell>
          <cell r="N30">
            <v>1</v>
          </cell>
          <cell r="O30">
            <v>0</v>
          </cell>
          <cell r="P30">
            <v>0</v>
          </cell>
          <cell r="Q30">
            <v>1</v>
          </cell>
          <cell r="R30">
            <v>0</v>
          </cell>
          <cell r="S30">
            <v>0</v>
          </cell>
          <cell r="T30">
            <v>1</v>
          </cell>
          <cell r="U30">
            <v>1</v>
          </cell>
          <cell r="V30">
            <v>1</v>
          </cell>
          <cell r="W30">
            <v>0</v>
          </cell>
          <cell r="X30">
            <v>1</v>
          </cell>
          <cell r="Y30">
            <v>1.5</v>
          </cell>
          <cell r="Z30">
            <v>0</v>
          </cell>
          <cell r="AA30">
            <v>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</row>
        <row r="31">
          <cell r="E31">
            <v>1</v>
          </cell>
          <cell r="F31">
            <v>1</v>
          </cell>
          <cell r="G31">
            <v>1</v>
          </cell>
          <cell r="H31">
            <v>1</v>
          </cell>
          <cell r="I31">
            <v>0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0</v>
          </cell>
          <cell r="O31">
            <v>1</v>
          </cell>
          <cell r="P31">
            <v>1</v>
          </cell>
          <cell r="Q31">
            <v>0</v>
          </cell>
          <cell r="R31">
            <v>1</v>
          </cell>
          <cell r="S31">
            <v>0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0</v>
          </cell>
          <cell r="Y31">
            <v>1.5</v>
          </cell>
          <cell r="Z31">
            <v>1.5</v>
          </cell>
          <cell r="AA31">
            <v>1</v>
          </cell>
          <cell r="AB31">
            <v>2</v>
          </cell>
          <cell r="AC31">
            <v>1</v>
          </cell>
          <cell r="AD31">
            <v>2</v>
          </cell>
          <cell r="AE31">
            <v>1</v>
          </cell>
          <cell r="AF31">
            <v>2</v>
          </cell>
          <cell r="AG31">
            <v>0</v>
          </cell>
          <cell r="AH31">
            <v>1</v>
          </cell>
        </row>
        <row r="32">
          <cell r="E32">
            <v>0</v>
          </cell>
          <cell r="F32">
            <v>1</v>
          </cell>
          <cell r="G32">
            <v>0</v>
          </cell>
          <cell r="H32">
            <v>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1</v>
          </cell>
          <cell r="R32">
            <v>0</v>
          </cell>
          <cell r="S32">
            <v>0</v>
          </cell>
          <cell r="T32">
            <v>0</v>
          </cell>
          <cell r="U32">
            <v>1</v>
          </cell>
          <cell r="V32">
            <v>1</v>
          </cell>
          <cell r="W32">
            <v>0</v>
          </cell>
          <cell r="X32">
            <v>0</v>
          </cell>
          <cell r="Y32">
            <v>1</v>
          </cell>
          <cell r="Z32">
            <v>2</v>
          </cell>
          <cell r="AA32">
            <v>1</v>
          </cell>
          <cell r="AB32">
            <v>2</v>
          </cell>
          <cell r="AC32">
            <v>0</v>
          </cell>
          <cell r="AD32">
            <v>0</v>
          </cell>
          <cell r="AE32">
            <v>0</v>
          </cell>
          <cell r="AF32">
            <v>1</v>
          </cell>
          <cell r="AG32">
            <v>0</v>
          </cell>
          <cell r="AH32">
            <v>0</v>
          </cell>
        </row>
        <row r="33">
          <cell r="E33">
            <v>1</v>
          </cell>
          <cell r="F33">
            <v>0</v>
          </cell>
          <cell r="G33">
            <v>1</v>
          </cell>
          <cell r="H33">
            <v>1</v>
          </cell>
          <cell r="I33">
            <v>0</v>
          </cell>
          <cell r="J33">
            <v>1</v>
          </cell>
          <cell r="K33">
            <v>1</v>
          </cell>
          <cell r="L33">
            <v>1</v>
          </cell>
          <cell r="M33">
            <v>0</v>
          </cell>
          <cell r="N33">
            <v>1</v>
          </cell>
          <cell r="O33">
            <v>0</v>
          </cell>
          <cell r="P33">
            <v>1</v>
          </cell>
          <cell r="Q33">
            <v>1</v>
          </cell>
          <cell r="R33">
            <v>0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0</v>
          </cell>
          <cell r="X33">
            <v>0</v>
          </cell>
          <cell r="Y33">
            <v>2</v>
          </cell>
          <cell r="Z33">
            <v>2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</row>
        <row r="34">
          <cell r="E34">
            <v>1</v>
          </cell>
          <cell r="F34">
            <v>0</v>
          </cell>
          <cell r="G34">
            <v>0</v>
          </cell>
          <cell r="H34">
            <v>1</v>
          </cell>
          <cell r="I34">
            <v>0</v>
          </cell>
          <cell r="J34">
            <v>0</v>
          </cell>
          <cell r="K34">
            <v>0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0</v>
          </cell>
          <cell r="Q34">
            <v>0</v>
          </cell>
          <cell r="R34">
            <v>1</v>
          </cell>
          <cell r="S34">
            <v>0</v>
          </cell>
          <cell r="T34">
            <v>0</v>
          </cell>
          <cell r="U34">
            <v>1</v>
          </cell>
          <cell r="V34">
            <v>0</v>
          </cell>
          <cell r="W34">
            <v>1</v>
          </cell>
          <cell r="X34">
            <v>1</v>
          </cell>
          <cell r="Y34">
            <v>2</v>
          </cell>
          <cell r="Z34">
            <v>1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</v>
          </cell>
          <cell r="V35">
            <v>0</v>
          </cell>
          <cell r="W35">
            <v>0</v>
          </cell>
          <cell r="X35">
            <v>0</v>
          </cell>
          <cell r="Y35">
            <v>1.5</v>
          </cell>
          <cell r="Z35">
            <v>1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1</v>
          </cell>
          <cell r="N36">
            <v>0</v>
          </cell>
          <cell r="O36">
            <v>1</v>
          </cell>
          <cell r="P36">
            <v>1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</v>
          </cell>
          <cell r="V36">
            <v>0</v>
          </cell>
          <cell r="W36">
            <v>0</v>
          </cell>
          <cell r="X36">
            <v>0</v>
          </cell>
          <cell r="Y36">
            <v>1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E37">
            <v>1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</v>
          </cell>
          <cell r="V37">
            <v>1</v>
          </cell>
          <cell r="W37">
            <v>0</v>
          </cell>
          <cell r="X37">
            <v>0</v>
          </cell>
          <cell r="Y37">
            <v>2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E38">
            <v>0</v>
          </cell>
          <cell r="F38">
            <v>1</v>
          </cell>
          <cell r="G38">
            <v>1</v>
          </cell>
          <cell r="H38">
            <v>1</v>
          </cell>
          <cell r="I38">
            <v>0</v>
          </cell>
          <cell r="J38">
            <v>1</v>
          </cell>
          <cell r="K38">
            <v>0</v>
          </cell>
          <cell r="L38">
            <v>0</v>
          </cell>
          <cell r="M38">
            <v>1</v>
          </cell>
          <cell r="N38">
            <v>1</v>
          </cell>
          <cell r="O38">
            <v>1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</v>
          </cell>
          <cell r="V38">
            <v>0</v>
          </cell>
          <cell r="W38">
            <v>0</v>
          </cell>
          <cell r="X38">
            <v>0</v>
          </cell>
          <cell r="Y38">
            <v>1.5</v>
          </cell>
          <cell r="Z38">
            <v>1.5</v>
          </cell>
          <cell r="AA38">
            <v>1</v>
          </cell>
          <cell r="AB38">
            <v>1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E39">
            <v>0</v>
          </cell>
          <cell r="F39">
            <v>0</v>
          </cell>
          <cell r="G39">
            <v>1</v>
          </cell>
          <cell r="H39">
            <v>1</v>
          </cell>
          <cell r="I39">
            <v>0</v>
          </cell>
          <cell r="J39">
            <v>1</v>
          </cell>
          <cell r="K39">
            <v>1</v>
          </cell>
          <cell r="L39">
            <v>1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E40">
            <v>0</v>
          </cell>
          <cell r="F40">
            <v>0</v>
          </cell>
          <cell r="G40">
            <v>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1</v>
          </cell>
          <cell r="R40">
            <v>0</v>
          </cell>
          <cell r="S40">
            <v>0</v>
          </cell>
          <cell r="T40">
            <v>1</v>
          </cell>
          <cell r="U40">
            <v>1</v>
          </cell>
          <cell r="V40">
            <v>0</v>
          </cell>
          <cell r="W40">
            <v>0</v>
          </cell>
          <cell r="X40">
            <v>1</v>
          </cell>
          <cell r="Y40">
            <v>0</v>
          </cell>
          <cell r="Z40">
            <v>1.5</v>
          </cell>
          <cell r="AA40">
            <v>0</v>
          </cell>
          <cell r="AB40">
            <v>2</v>
          </cell>
          <cell r="AC40">
            <v>0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0</v>
          </cell>
        </row>
        <row r="41">
          <cell r="E41">
            <v>1</v>
          </cell>
          <cell r="F41">
            <v>0</v>
          </cell>
          <cell r="G41">
            <v>1</v>
          </cell>
          <cell r="H41">
            <v>1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1</v>
          </cell>
          <cell r="N41">
            <v>0</v>
          </cell>
          <cell r="O41">
            <v>0</v>
          </cell>
          <cell r="P41">
            <v>1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1</v>
          </cell>
          <cell r="W41">
            <v>0</v>
          </cell>
          <cell r="X41">
            <v>0</v>
          </cell>
          <cell r="Y41">
            <v>1</v>
          </cell>
          <cell r="Z41">
            <v>1.5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E42">
            <v>0</v>
          </cell>
          <cell r="F42">
            <v>1</v>
          </cell>
          <cell r="G42">
            <v>1</v>
          </cell>
          <cell r="H42">
            <v>1</v>
          </cell>
          <cell r="I42">
            <v>0</v>
          </cell>
          <cell r="J42">
            <v>0</v>
          </cell>
          <cell r="K42">
            <v>0</v>
          </cell>
          <cell r="L42">
            <v>1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1</v>
          </cell>
          <cell r="V42">
            <v>1</v>
          </cell>
          <cell r="W42">
            <v>0</v>
          </cell>
          <cell r="X42">
            <v>0</v>
          </cell>
          <cell r="Y42">
            <v>2</v>
          </cell>
          <cell r="Z42">
            <v>0</v>
          </cell>
          <cell r="AA42">
            <v>1</v>
          </cell>
          <cell r="AB42">
            <v>2</v>
          </cell>
          <cell r="AC42">
            <v>1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E43">
            <v>0</v>
          </cell>
          <cell r="F43">
            <v>0</v>
          </cell>
          <cell r="G43">
            <v>1</v>
          </cell>
          <cell r="H43">
            <v>1</v>
          </cell>
          <cell r="I43">
            <v>0</v>
          </cell>
          <cell r="J43">
            <v>1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1</v>
          </cell>
          <cell r="V43">
            <v>0</v>
          </cell>
          <cell r="W43">
            <v>0</v>
          </cell>
          <cell r="X43">
            <v>0</v>
          </cell>
          <cell r="Y43">
            <v>2</v>
          </cell>
          <cell r="Z43">
            <v>1.5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E44">
            <v>1</v>
          </cell>
          <cell r="F44">
            <v>1</v>
          </cell>
          <cell r="G44">
            <v>1</v>
          </cell>
          <cell r="H44">
            <v>0</v>
          </cell>
          <cell r="I44">
            <v>0</v>
          </cell>
          <cell r="J44">
            <v>1</v>
          </cell>
          <cell r="K44">
            <v>0</v>
          </cell>
          <cell r="L44">
            <v>1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</v>
          </cell>
          <cell r="T44">
            <v>0</v>
          </cell>
          <cell r="U44">
            <v>0</v>
          </cell>
          <cell r="V44">
            <v>1</v>
          </cell>
          <cell r="W44">
            <v>0</v>
          </cell>
          <cell r="X44">
            <v>1</v>
          </cell>
          <cell r="Y44">
            <v>1</v>
          </cell>
          <cell r="Z44">
            <v>2</v>
          </cell>
          <cell r="AA44">
            <v>0</v>
          </cell>
          <cell r="AB44">
            <v>1</v>
          </cell>
          <cell r="AC44">
            <v>2</v>
          </cell>
          <cell r="AD44">
            <v>0</v>
          </cell>
          <cell r="AE44">
            <v>1</v>
          </cell>
          <cell r="AF44">
            <v>1</v>
          </cell>
          <cell r="AG44">
            <v>0</v>
          </cell>
          <cell r="AH44">
            <v>0</v>
          </cell>
        </row>
        <row r="45">
          <cell r="E45">
            <v>1</v>
          </cell>
          <cell r="F45">
            <v>1</v>
          </cell>
          <cell r="G45">
            <v>0</v>
          </cell>
          <cell r="H45">
            <v>1</v>
          </cell>
          <cell r="I45">
            <v>0</v>
          </cell>
          <cell r="J45">
            <v>1</v>
          </cell>
          <cell r="K45">
            <v>0</v>
          </cell>
          <cell r="L45">
            <v>1</v>
          </cell>
          <cell r="M45">
            <v>1</v>
          </cell>
          <cell r="N45">
            <v>1</v>
          </cell>
          <cell r="O45">
            <v>0</v>
          </cell>
          <cell r="P45">
            <v>1</v>
          </cell>
          <cell r="Q45">
            <v>1</v>
          </cell>
          <cell r="R45">
            <v>0</v>
          </cell>
          <cell r="S45">
            <v>0</v>
          </cell>
          <cell r="T45">
            <v>0</v>
          </cell>
          <cell r="U45">
            <v>1</v>
          </cell>
          <cell r="V45">
            <v>0</v>
          </cell>
          <cell r="W45">
            <v>1</v>
          </cell>
          <cell r="X45">
            <v>1</v>
          </cell>
          <cell r="Y45">
            <v>2</v>
          </cell>
          <cell r="Z45">
            <v>2</v>
          </cell>
          <cell r="AA45">
            <v>1</v>
          </cell>
          <cell r="AB45">
            <v>2</v>
          </cell>
          <cell r="AC45">
            <v>0</v>
          </cell>
          <cell r="AD45">
            <v>0</v>
          </cell>
          <cell r="AE45">
            <v>1</v>
          </cell>
          <cell r="AF45">
            <v>2</v>
          </cell>
          <cell r="AG45">
            <v>0</v>
          </cell>
          <cell r="AH45">
            <v>0</v>
          </cell>
        </row>
        <row r="46">
          <cell r="E46">
            <v>0</v>
          </cell>
          <cell r="F46">
            <v>0</v>
          </cell>
          <cell r="G46">
            <v>1</v>
          </cell>
          <cell r="H46">
            <v>1</v>
          </cell>
          <cell r="I46">
            <v>0</v>
          </cell>
          <cell r="J46">
            <v>1</v>
          </cell>
          <cell r="K46">
            <v>1</v>
          </cell>
          <cell r="L46">
            <v>0</v>
          </cell>
          <cell r="M46">
            <v>1</v>
          </cell>
          <cell r="N46">
            <v>0</v>
          </cell>
          <cell r="O46">
            <v>1</v>
          </cell>
          <cell r="P46">
            <v>1</v>
          </cell>
          <cell r="Q46">
            <v>0</v>
          </cell>
          <cell r="R46">
            <v>0</v>
          </cell>
          <cell r="S46">
            <v>0</v>
          </cell>
          <cell r="T46">
            <v>1</v>
          </cell>
          <cell r="U46">
            <v>1</v>
          </cell>
          <cell r="V46">
            <v>0</v>
          </cell>
          <cell r="W46">
            <v>0</v>
          </cell>
          <cell r="X46">
            <v>0</v>
          </cell>
          <cell r="Y46">
            <v>2</v>
          </cell>
          <cell r="Z46">
            <v>1.5</v>
          </cell>
          <cell r="AA46">
            <v>0</v>
          </cell>
          <cell r="AB46">
            <v>2</v>
          </cell>
          <cell r="AC46">
            <v>0</v>
          </cell>
          <cell r="AD46">
            <v>0</v>
          </cell>
          <cell r="AE46">
            <v>1</v>
          </cell>
          <cell r="AF46">
            <v>1</v>
          </cell>
          <cell r="AG46">
            <v>0</v>
          </cell>
          <cell r="AH46">
            <v>0</v>
          </cell>
        </row>
        <row r="47">
          <cell r="E47">
            <v>0</v>
          </cell>
          <cell r="F47">
            <v>1</v>
          </cell>
          <cell r="G47">
            <v>0</v>
          </cell>
          <cell r="H47">
            <v>0</v>
          </cell>
          <cell r="I47">
            <v>0</v>
          </cell>
          <cell r="J47">
            <v>1</v>
          </cell>
          <cell r="K47">
            <v>0</v>
          </cell>
          <cell r="L47">
            <v>0</v>
          </cell>
          <cell r="M47">
            <v>1</v>
          </cell>
          <cell r="N47">
            <v>0</v>
          </cell>
          <cell r="O47">
            <v>0</v>
          </cell>
          <cell r="P47">
            <v>0</v>
          </cell>
          <cell r="Q47">
            <v>1</v>
          </cell>
          <cell r="R47">
            <v>1</v>
          </cell>
          <cell r="S47">
            <v>0</v>
          </cell>
          <cell r="T47">
            <v>0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1</v>
          </cell>
          <cell r="Z47">
            <v>1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1</v>
          </cell>
          <cell r="AG47">
            <v>0</v>
          </cell>
          <cell r="AH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1</v>
          </cell>
          <cell r="I48">
            <v>0</v>
          </cell>
          <cell r="J48">
            <v>1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>
            <v>1</v>
          </cell>
          <cell r="Q48">
            <v>0</v>
          </cell>
          <cell r="R48">
            <v>0</v>
          </cell>
          <cell r="S48">
            <v>1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1.5</v>
          </cell>
          <cell r="Z48">
            <v>1.5</v>
          </cell>
          <cell r="AA48">
            <v>1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1</v>
          </cell>
          <cell r="AG48">
            <v>0</v>
          </cell>
          <cell r="AH48">
            <v>0</v>
          </cell>
        </row>
        <row r="49">
          <cell r="E49">
            <v>0</v>
          </cell>
          <cell r="F49">
            <v>1</v>
          </cell>
          <cell r="G49">
            <v>0</v>
          </cell>
          <cell r="H49">
            <v>1</v>
          </cell>
          <cell r="I49">
            <v>0</v>
          </cell>
          <cell r="J49">
            <v>1</v>
          </cell>
          <cell r="K49">
            <v>0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1</v>
          </cell>
          <cell r="V49">
            <v>1</v>
          </cell>
          <cell r="W49">
            <v>1</v>
          </cell>
          <cell r="X49">
            <v>0</v>
          </cell>
          <cell r="Y49">
            <v>1</v>
          </cell>
          <cell r="Z49">
            <v>1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E50">
            <v>0</v>
          </cell>
          <cell r="F50">
            <v>0</v>
          </cell>
          <cell r="G50">
            <v>1</v>
          </cell>
          <cell r="H50">
            <v>1</v>
          </cell>
          <cell r="I50">
            <v>0</v>
          </cell>
          <cell r="J50">
            <v>1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1</v>
          </cell>
          <cell r="R50">
            <v>1</v>
          </cell>
          <cell r="S50">
            <v>1</v>
          </cell>
          <cell r="T50">
            <v>0</v>
          </cell>
          <cell r="U50">
            <v>1</v>
          </cell>
          <cell r="V50">
            <v>1</v>
          </cell>
          <cell r="W50">
            <v>0</v>
          </cell>
          <cell r="X50">
            <v>0</v>
          </cell>
          <cell r="Y50">
            <v>2</v>
          </cell>
          <cell r="Z50">
            <v>2</v>
          </cell>
          <cell r="AA50">
            <v>1</v>
          </cell>
          <cell r="AB50">
            <v>2</v>
          </cell>
          <cell r="AC50">
            <v>0</v>
          </cell>
          <cell r="AD50">
            <v>0</v>
          </cell>
          <cell r="AE50">
            <v>0</v>
          </cell>
          <cell r="AF50">
            <v>1</v>
          </cell>
          <cell r="AG50">
            <v>0</v>
          </cell>
          <cell r="AH50">
            <v>0</v>
          </cell>
        </row>
        <row r="51">
          <cell r="E51">
            <v>1</v>
          </cell>
          <cell r="F51">
            <v>1</v>
          </cell>
          <cell r="G51">
            <v>1</v>
          </cell>
          <cell r="H51">
            <v>1</v>
          </cell>
          <cell r="I51">
            <v>1</v>
          </cell>
          <cell r="J51">
            <v>0</v>
          </cell>
          <cell r="K51">
            <v>0</v>
          </cell>
          <cell r="L51">
            <v>1</v>
          </cell>
          <cell r="M51">
            <v>1</v>
          </cell>
          <cell r="N51">
            <v>1</v>
          </cell>
          <cell r="O51">
            <v>0</v>
          </cell>
          <cell r="P51">
            <v>1</v>
          </cell>
          <cell r="Q51">
            <v>1</v>
          </cell>
          <cell r="R51">
            <v>1</v>
          </cell>
          <cell r="S51">
            <v>0</v>
          </cell>
          <cell r="T51">
            <v>1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1</v>
          </cell>
          <cell r="Z51">
            <v>1.5</v>
          </cell>
          <cell r="AA51">
            <v>1</v>
          </cell>
          <cell r="AB51">
            <v>0</v>
          </cell>
          <cell r="AC51">
            <v>0</v>
          </cell>
          <cell r="AD51">
            <v>0</v>
          </cell>
          <cell r="AE51">
            <v>1</v>
          </cell>
          <cell r="AF51">
            <v>2</v>
          </cell>
          <cell r="AG51">
            <v>0</v>
          </cell>
          <cell r="AH51">
            <v>0</v>
          </cell>
        </row>
        <row r="52">
          <cell r="E52">
            <v>0</v>
          </cell>
          <cell r="F52">
            <v>0</v>
          </cell>
          <cell r="G52">
            <v>1</v>
          </cell>
          <cell r="H52">
            <v>1</v>
          </cell>
          <cell r="I52">
            <v>0</v>
          </cell>
          <cell r="J52">
            <v>1</v>
          </cell>
          <cell r="K52">
            <v>0</v>
          </cell>
          <cell r="L52">
            <v>1</v>
          </cell>
          <cell r="M52">
            <v>1</v>
          </cell>
          <cell r="N52">
            <v>0</v>
          </cell>
          <cell r="O52">
            <v>0</v>
          </cell>
          <cell r="P52">
            <v>1</v>
          </cell>
          <cell r="Q52">
            <v>0</v>
          </cell>
          <cell r="R52">
            <v>0</v>
          </cell>
          <cell r="S52">
            <v>0</v>
          </cell>
          <cell r="T52">
            <v>1</v>
          </cell>
          <cell r="U52">
            <v>1</v>
          </cell>
          <cell r="V52">
            <v>1</v>
          </cell>
          <cell r="W52">
            <v>1</v>
          </cell>
          <cell r="X52">
            <v>0</v>
          </cell>
          <cell r="Y52">
            <v>1</v>
          </cell>
          <cell r="Z52">
            <v>0</v>
          </cell>
          <cell r="AA52">
            <v>0</v>
          </cell>
          <cell r="AB52">
            <v>2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</row>
        <row r="53">
          <cell r="E53">
            <v>0</v>
          </cell>
          <cell r="F53">
            <v>1</v>
          </cell>
          <cell r="G53">
            <v>0</v>
          </cell>
          <cell r="H53">
            <v>1</v>
          </cell>
          <cell r="I53">
            <v>0</v>
          </cell>
          <cell r="J53">
            <v>0</v>
          </cell>
          <cell r="K53">
            <v>0</v>
          </cell>
          <cell r="L53">
            <v>1</v>
          </cell>
          <cell r="M53">
            <v>1</v>
          </cell>
          <cell r="N53">
            <v>0</v>
          </cell>
          <cell r="O53">
            <v>1</v>
          </cell>
          <cell r="P53">
            <v>0</v>
          </cell>
          <cell r="Q53">
            <v>1</v>
          </cell>
          <cell r="R53">
            <v>0</v>
          </cell>
          <cell r="S53">
            <v>0</v>
          </cell>
          <cell r="T53">
            <v>0</v>
          </cell>
          <cell r="U53">
            <v>1</v>
          </cell>
          <cell r="V53">
            <v>1</v>
          </cell>
          <cell r="W53">
            <v>1</v>
          </cell>
          <cell r="X53">
            <v>0</v>
          </cell>
          <cell r="Y53">
            <v>1.5</v>
          </cell>
          <cell r="Z53">
            <v>1.5</v>
          </cell>
          <cell r="AA53">
            <v>1</v>
          </cell>
          <cell r="AB53">
            <v>1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</row>
        <row r="54">
          <cell r="E54">
            <v>0</v>
          </cell>
          <cell r="F54">
            <v>1</v>
          </cell>
          <cell r="G54">
            <v>1</v>
          </cell>
          <cell r="H54">
            <v>1</v>
          </cell>
          <cell r="I54">
            <v>1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1</v>
          </cell>
          <cell r="O54">
            <v>0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0</v>
          </cell>
          <cell r="W54">
            <v>0</v>
          </cell>
          <cell r="X54">
            <v>1</v>
          </cell>
          <cell r="Y54">
            <v>1.5</v>
          </cell>
          <cell r="Z54">
            <v>1</v>
          </cell>
          <cell r="AA54">
            <v>1</v>
          </cell>
          <cell r="AB54">
            <v>2</v>
          </cell>
          <cell r="AC54">
            <v>0</v>
          </cell>
          <cell r="AD54">
            <v>2</v>
          </cell>
          <cell r="AE54">
            <v>1</v>
          </cell>
          <cell r="AF54">
            <v>1</v>
          </cell>
          <cell r="AG54">
            <v>0</v>
          </cell>
          <cell r="AH54">
            <v>0</v>
          </cell>
        </row>
        <row r="55">
          <cell r="E55">
            <v>1</v>
          </cell>
          <cell r="F55">
            <v>0</v>
          </cell>
          <cell r="G55">
            <v>1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1</v>
          </cell>
          <cell r="P55">
            <v>1</v>
          </cell>
          <cell r="Q55">
            <v>1</v>
          </cell>
          <cell r="R55">
            <v>1</v>
          </cell>
          <cell r="S55">
            <v>0</v>
          </cell>
          <cell r="T55">
            <v>1</v>
          </cell>
          <cell r="U55">
            <v>1</v>
          </cell>
          <cell r="V55">
            <v>0</v>
          </cell>
          <cell r="W55">
            <v>0</v>
          </cell>
          <cell r="X55">
            <v>1</v>
          </cell>
          <cell r="Y55">
            <v>1.5</v>
          </cell>
          <cell r="Z55">
            <v>0</v>
          </cell>
          <cell r="AA55">
            <v>1</v>
          </cell>
          <cell r="AB55">
            <v>1</v>
          </cell>
          <cell r="AC55">
            <v>0</v>
          </cell>
          <cell r="AD55">
            <v>0</v>
          </cell>
          <cell r="AE55">
            <v>0</v>
          </cell>
          <cell r="AF55">
            <v>1</v>
          </cell>
          <cell r="AG55">
            <v>0</v>
          </cell>
          <cell r="AH55">
            <v>0</v>
          </cell>
        </row>
        <row r="56">
          <cell r="E56">
            <v>1</v>
          </cell>
          <cell r="F56">
            <v>1</v>
          </cell>
          <cell r="G56">
            <v>1</v>
          </cell>
          <cell r="H56">
            <v>1</v>
          </cell>
          <cell r="I56">
            <v>1</v>
          </cell>
          <cell r="J56">
            <v>1</v>
          </cell>
          <cell r="K56">
            <v>1</v>
          </cell>
          <cell r="L56">
            <v>0</v>
          </cell>
          <cell r="M56">
            <v>1</v>
          </cell>
          <cell r="N56">
            <v>1</v>
          </cell>
          <cell r="O56">
            <v>1</v>
          </cell>
          <cell r="P56">
            <v>0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2</v>
          </cell>
          <cell r="Z56">
            <v>1</v>
          </cell>
          <cell r="AA56">
            <v>1</v>
          </cell>
          <cell r="AB56">
            <v>2</v>
          </cell>
          <cell r="AC56">
            <v>0</v>
          </cell>
          <cell r="AD56">
            <v>0</v>
          </cell>
          <cell r="AE56">
            <v>1</v>
          </cell>
          <cell r="AF56">
            <v>1</v>
          </cell>
          <cell r="AG56">
            <v>0</v>
          </cell>
          <cell r="AH56">
            <v>0</v>
          </cell>
        </row>
        <row r="57">
          <cell r="E57">
            <v>1</v>
          </cell>
          <cell r="F57">
            <v>1</v>
          </cell>
          <cell r="G57">
            <v>0</v>
          </cell>
          <cell r="H57">
            <v>1</v>
          </cell>
          <cell r="I57">
            <v>1</v>
          </cell>
          <cell r="J57">
            <v>0</v>
          </cell>
          <cell r="K57">
            <v>1</v>
          </cell>
          <cell r="L57">
            <v>1</v>
          </cell>
          <cell r="M57">
            <v>0</v>
          </cell>
          <cell r="N57">
            <v>0</v>
          </cell>
          <cell r="O57">
            <v>1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1</v>
          </cell>
          <cell r="U57">
            <v>0</v>
          </cell>
          <cell r="V57">
            <v>0</v>
          </cell>
          <cell r="W57">
            <v>0</v>
          </cell>
          <cell r="X57">
            <v>1</v>
          </cell>
          <cell r="Y57">
            <v>1.5</v>
          </cell>
          <cell r="Z57">
            <v>0</v>
          </cell>
          <cell r="AA57">
            <v>1</v>
          </cell>
          <cell r="AB57">
            <v>2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57"/>
  <sheetViews>
    <sheetView tabSelected="1" topLeftCell="AD1" workbookViewId="0">
      <selection activeCell="AD1" sqref="A1:XFD1048576"/>
    </sheetView>
  </sheetViews>
  <sheetFormatPr defaultColWidth="9" defaultRowHeight="24"/>
  <cols>
    <col min="1" max="1" width="6.28515625" style="19" bestFit="1" customWidth="1"/>
    <col min="2" max="2" width="8.5703125" style="19" bestFit="1" customWidth="1"/>
    <col min="3" max="3" width="6.42578125" style="19" bestFit="1" customWidth="1"/>
    <col min="4" max="4" width="6.140625" style="19" bestFit="1" customWidth="1"/>
    <col min="5" max="6" width="9" style="19"/>
    <col min="7" max="36" width="4.42578125" style="19" customWidth="1"/>
    <col min="37" max="37" width="5.5703125" style="19" customWidth="1"/>
    <col min="38" max="38" width="5.28515625" style="18" customWidth="1"/>
    <col min="39" max="43" width="4.85546875" style="18" customWidth="1"/>
    <col min="44" max="44" width="35.42578125" style="18" bestFit="1" customWidth="1"/>
    <col min="45" max="51" width="10" style="18" customWidth="1"/>
    <col min="52" max="16384" width="9" style="19"/>
  </cols>
  <sheetData>
    <row r="1" spans="1:5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R1" s="57" t="s">
        <v>133</v>
      </c>
      <c r="AS1" s="58"/>
      <c r="AT1" s="58"/>
      <c r="AU1" s="58"/>
      <c r="AV1" s="58"/>
      <c r="AW1" s="58"/>
      <c r="AX1" s="58"/>
      <c r="AY1" s="58"/>
    </row>
    <row r="2" spans="1:51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R2" s="57" t="s">
        <v>134</v>
      </c>
      <c r="AS2" s="58"/>
      <c r="AT2" s="58"/>
      <c r="AU2" s="58"/>
      <c r="AV2" s="58"/>
      <c r="AW2" s="58"/>
      <c r="AX2" s="58"/>
      <c r="AY2" s="58"/>
    </row>
    <row r="3" spans="1:51">
      <c r="A3" s="20"/>
      <c r="B3" s="20"/>
      <c r="C3" s="20"/>
      <c r="D3" s="21"/>
      <c r="E3" s="22"/>
      <c r="F3" s="23"/>
      <c r="G3" s="41" t="s">
        <v>2</v>
      </c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3"/>
      <c r="AK3" s="44" t="s">
        <v>3</v>
      </c>
      <c r="AL3" s="50" t="s">
        <v>135</v>
      </c>
      <c r="AM3" s="50" t="s">
        <v>136</v>
      </c>
      <c r="AN3" s="50" t="s">
        <v>137</v>
      </c>
      <c r="AO3" s="50" t="s">
        <v>138</v>
      </c>
      <c r="AP3" s="50" t="s">
        <v>139</v>
      </c>
      <c r="AQ3" s="24"/>
      <c r="AR3" s="25">
        <v>1053690209</v>
      </c>
      <c r="AS3" s="26"/>
      <c r="AT3" s="26"/>
      <c r="AU3" s="26"/>
      <c r="AV3" s="26"/>
      <c r="AW3" s="26"/>
      <c r="AX3" s="26"/>
      <c r="AY3" s="26"/>
    </row>
    <row r="4" spans="1:51" ht="65.25">
      <c r="A4" s="1" t="s">
        <v>4</v>
      </c>
      <c r="B4" s="1" t="s">
        <v>5</v>
      </c>
      <c r="C4" s="1" t="s">
        <v>6</v>
      </c>
      <c r="D4" s="47" t="s">
        <v>7</v>
      </c>
      <c r="E4" s="48"/>
      <c r="F4" s="49"/>
      <c r="G4" s="2">
        <v>1</v>
      </c>
      <c r="H4" s="2">
        <v>2</v>
      </c>
      <c r="I4" s="2">
        <v>3</v>
      </c>
      <c r="J4" s="2">
        <v>4</v>
      </c>
      <c r="K4" s="2">
        <v>5</v>
      </c>
      <c r="L4" s="2">
        <v>6</v>
      </c>
      <c r="M4" s="2">
        <v>7</v>
      </c>
      <c r="N4" s="2">
        <v>8</v>
      </c>
      <c r="O4" s="2">
        <v>9</v>
      </c>
      <c r="P4" s="2">
        <v>10</v>
      </c>
      <c r="Q4" s="2">
        <v>11</v>
      </c>
      <c r="R4" s="2">
        <v>12</v>
      </c>
      <c r="S4" s="2">
        <v>13</v>
      </c>
      <c r="T4" s="2">
        <v>14</v>
      </c>
      <c r="U4" s="2">
        <v>15</v>
      </c>
      <c r="V4" s="2">
        <v>16</v>
      </c>
      <c r="W4" s="2">
        <v>17</v>
      </c>
      <c r="X4" s="2">
        <v>18</v>
      </c>
      <c r="Y4" s="2">
        <v>19</v>
      </c>
      <c r="Z4" s="2">
        <v>20</v>
      </c>
      <c r="AA4" s="2">
        <v>21</v>
      </c>
      <c r="AB4" s="2">
        <v>22</v>
      </c>
      <c r="AC4" s="2">
        <v>23</v>
      </c>
      <c r="AD4" s="2">
        <v>24</v>
      </c>
      <c r="AE4" s="2">
        <v>25</v>
      </c>
      <c r="AF4" s="2">
        <v>26</v>
      </c>
      <c r="AG4" s="2">
        <v>27</v>
      </c>
      <c r="AH4" s="2">
        <v>28</v>
      </c>
      <c r="AI4" s="2">
        <v>29</v>
      </c>
      <c r="AJ4" s="2">
        <v>30</v>
      </c>
      <c r="AK4" s="45"/>
      <c r="AL4" s="50"/>
      <c r="AM4" s="50"/>
      <c r="AN4" s="50"/>
      <c r="AO4" s="50"/>
      <c r="AP4" s="50"/>
      <c r="AQ4" s="24"/>
      <c r="AR4" s="18" t="s">
        <v>162</v>
      </c>
      <c r="AX4" s="51" t="s">
        <v>140</v>
      </c>
      <c r="AY4" s="52"/>
    </row>
    <row r="5" spans="1:51">
      <c r="A5" s="3"/>
      <c r="B5" s="3"/>
      <c r="C5" s="3"/>
      <c r="D5" s="4"/>
      <c r="E5" s="5"/>
      <c r="F5" s="6"/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>
        <v>1</v>
      </c>
      <c r="W5" s="2">
        <v>1</v>
      </c>
      <c r="X5" s="2">
        <v>1</v>
      </c>
      <c r="Y5" s="2">
        <v>1</v>
      </c>
      <c r="Z5" s="2">
        <v>1</v>
      </c>
      <c r="AA5" s="2">
        <v>2</v>
      </c>
      <c r="AB5" s="2">
        <v>2</v>
      </c>
      <c r="AC5" s="2">
        <v>2</v>
      </c>
      <c r="AD5" s="2">
        <v>2</v>
      </c>
      <c r="AE5" s="2">
        <v>2</v>
      </c>
      <c r="AF5" s="2">
        <v>2</v>
      </c>
      <c r="AG5" s="2">
        <v>2</v>
      </c>
      <c r="AH5" s="2">
        <v>2</v>
      </c>
      <c r="AI5" s="2">
        <v>2</v>
      </c>
      <c r="AJ5" s="2">
        <v>2</v>
      </c>
      <c r="AK5" s="46"/>
      <c r="AL5" s="27">
        <f>SUM(G5:J5,AA5,AC5:AE5)</f>
        <v>12</v>
      </c>
      <c r="AM5" s="27">
        <f>SUM(K5:L5,AF5:AG5)</f>
        <v>6</v>
      </c>
      <c r="AN5" s="27">
        <f>SUM(M5:O5)</f>
        <v>3</v>
      </c>
      <c r="AO5" s="27">
        <f>SUM(P5:W5,AH5:AI5)</f>
        <v>12</v>
      </c>
      <c r="AP5" s="27">
        <f>SUM(X5:Z5,AB5,AJ5)</f>
        <v>7</v>
      </c>
      <c r="AQ5" s="27"/>
      <c r="AR5" s="18" t="s">
        <v>161</v>
      </c>
      <c r="AV5" s="53" t="s">
        <v>141</v>
      </c>
      <c r="AW5" s="54"/>
      <c r="AX5" s="54"/>
      <c r="AY5" s="54"/>
    </row>
    <row r="6" spans="1:51" ht="43.5">
      <c r="A6" s="7" t="s">
        <v>8</v>
      </c>
      <c r="B6" s="8" t="s">
        <v>8</v>
      </c>
      <c r="C6" s="9"/>
      <c r="D6" s="10" t="s">
        <v>9</v>
      </c>
      <c r="E6" s="11" t="s">
        <v>10</v>
      </c>
      <c r="F6" s="11" t="s">
        <v>11</v>
      </c>
      <c r="G6" s="2">
        <f>'[1]1.นาอินวิทยาคม'!E6</f>
        <v>0</v>
      </c>
      <c r="H6" s="2">
        <f>'[1]1.นาอินวิทยาคม'!F6</f>
        <v>0</v>
      </c>
      <c r="I6" s="2">
        <f>'[1]1.นาอินวิทยาคม'!G6</f>
        <v>0</v>
      </c>
      <c r="J6" s="2">
        <f>'[1]1.นาอินวิทยาคม'!H6</f>
        <v>0</v>
      </c>
      <c r="K6" s="2">
        <f>'[1]1.นาอินวิทยาคม'!I6</f>
        <v>0</v>
      </c>
      <c r="L6" s="2">
        <f>'[1]1.นาอินวิทยาคม'!J6</f>
        <v>0</v>
      </c>
      <c r="M6" s="2">
        <f>'[1]1.นาอินวิทยาคม'!K6</f>
        <v>0</v>
      </c>
      <c r="N6" s="2">
        <f>'[1]1.นาอินวิทยาคม'!L6</f>
        <v>0</v>
      </c>
      <c r="O6" s="2">
        <f>'[1]1.นาอินวิทยาคม'!M6</f>
        <v>1</v>
      </c>
      <c r="P6" s="2">
        <f>'[1]1.นาอินวิทยาคม'!N6</f>
        <v>0</v>
      </c>
      <c r="Q6" s="12">
        <f>'[1]1.นาอินวิทยาคม'!O6</f>
        <v>1</v>
      </c>
      <c r="R6" s="12">
        <f>'[1]1.นาอินวิทยาคม'!P6</f>
        <v>0</v>
      </c>
      <c r="S6" s="12">
        <f>'[1]1.นาอินวิทยาคม'!Q6</f>
        <v>1</v>
      </c>
      <c r="T6" s="12">
        <f>'[1]1.นาอินวิทยาคม'!R6</f>
        <v>1</v>
      </c>
      <c r="U6" s="12">
        <f>'[1]1.นาอินวิทยาคม'!S6</f>
        <v>0</v>
      </c>
      <c r="V6" s="12">
        <f>'[1]1.นาอินวิทยาคม'!T6</f>
        <v>1</v>
      </c>
      <c r="W6" s="12">
        <f>'[1]1.นาอินวิทยาคม'!U6</f>
        <v>1</v>
      </c>
      <c r="X6" s="12">
        <f>'[1]1.นาอินวิทยาคม'!V6</f>
        <v>0</v>
      </c>
      <c r="Y6" s="12">
        <f>'[1]1.นาอินวิทยาคม'!W6</f>
        <v>0</v>
      </c>
      <c r="Z6" s="12">
        <f>'[1]1.นาอินวิทยาคม'!X6</f>
        <v>0</v>
      </c>
      <c r="AA6" s="12">
        <f>'[1]1.นาอินวิทยาคม'!Y6</f>
        <v>1</v>
      </c>
      <c r="AB6" s="12">
        <f>'[1]1.นาอินวิทยาคม'!Z6</f>
        <v>1</v>
      </c>
      <c r="AC6" s="12">
        <f>'[1]1.นาอินวิทยาคม'!AA6</f>
        <v>1</v>
      </c>
      <c r="AD6" s="12">
        <f>'[1]1.นาอินวิทยาคม'!AB6</f>
        <v>0</v>
      </c>
      <c r="AE6" s="12">
        <f>'[1]1.นาอินวิทยาคม'!AC6</f>
        <v>0</v>
      </c>
      <c r="AF6" s="12">
        <f>'[1]1.นาอินวิทยาคม'!AD6</f>
        <v>1</v>
      </c>
      <c r="AG6" s="12">
        <f>'[1]1.นาอินวิทยาคม'!AE6</f>
        <v>0</v>
      </c>
      <c r="AH6" s="12">
        <f>'[1]1.นาอินวิทยาคม'!AF6</f>
        <v>0</v>
      </c>
      <c r="AI6" s="12">
        <f>'[1]1.นาอินวิทยาคม'!AG6</f>
        <v>0</v>
      </c>
      <c r="AJ6" s="12">
        <f>'[1]1.นาอินวิทยาคม'!AH6</f>
        <v>0</v>
      </c>
      <c r="AK6" s="12">
        <f>SUM(G6:AJ6)</f>
        <v>10</v>
      </c>
      <c r="AL6" s="13">
        <f t="shared" ref="AL6:AL57" si="0">SUM(G6:J6,AA6,AC6:AE6)</f>
        <v>2</v>
      </c>
      <c r="AM6" s="13">
        <f t="shared" ref="AM6:AM57" si="1">SUM(K6:L6,AF6:AG6)</f>
        <v>1</v>
      </c>
      <c r="AN6" s="13">
        <f t="shared" ref="AN6:AN57" si="2">SUM(M6:O6)</f>
        <v>1</v>
      </c>
      <c r="AO6" s="13">
        <f t="shared" ref="AO6:AO57" si="3">SUM(P6:W6,AH6:AI6)</f>
        <v>5</v>
      </c>
      <c r="AP6" s="13">
        <f t="shared" ref="AP6:AP57" si="4">SUM(X6:Z6,AB6,AJ6)</f>
        <v>1</v>
      </c>
      <c r="AQ6" s="13"/>
      <c r="AR6" s="55" t="s">
        <v>142</v>
      </c>
      <c r="AS6" s="28" t="s">
        <v>143</v>
      </c>
      <c r="AT6" s="28" t="s">
        <v>144</v>
      </c>
      <c r="AU6" s="28" t="s">
        <v>144</v>
      </c>
      <c r="AV6" s="28" t="s">
        <v>144</v>
      </c>
      <c r="AW6" s="28" t="s">
        <v>144</v>
      </c>
      <c r="AX6" s="28" t="s">
        <v>145</v>
      </c>
      <c r="AY6" s="28" t="s">
        <v>146</v>
      </c>
    </row>
    <row r="7" spans="1:51" ht="43.5">
      <c r="A7" s="7" t="s">
        <v>8</v>
      </c>
      <c r="B7" s="8" t="s">
        <v>12</v>
      </c>
      <c r="C7" s="9"/>
      <c r="D7" s="10" t="s">
        <v>9</v>
      </c>
      <c r="E7" s="11" t="s">
        <v>13</v>
      </c>
      <c r="F7" s="11" t="s">
        <v>14</v>
      </c>
      <c r="G7" s="2">
        <f>'[1]1.นาอินวิทยาคม'!E7</f>
        <v>0</v>
      </c>
      <c r="H7" s="2">
        <f>'[1]1.นาอินวิทยาคม'!F7</f>
        <v>1</v>
      </c>
      <c r="I7" s="2">
        <f>'[1]1.นาอินวิทยาคม'!G7</f>
        <v>1</v>
      </c>
      <c r="J7" s="2">
        <f>'[1]1.นาอินวิทยาคม'!H7</f>
        <v>1</v>
      </c>
      <c r="K7" s="2">
        <f>'[1]1.นาอินวิทยาคม'!I7</f>
        <v>0</v>
      </c>
      <c r="L7" s="2">
        <f>'[1]1.นาอินวิทยาคม'!J7</f>
        <v>0</v>
      </c>
      <c r="M7" s="2">
        <f>'[1]1.นาอินวิทยาคม'!K7</f>
        <v>0</v>
      </c>
      <c r="N7" s="2">
        <f>'[1]1.นาอินวิทยาคม'!L7</f>
        <v>0</v>
      </c>
      <c r="O7" s="2">
        <f>'[1]1.นาอินวิทยาคม'!M7</f>
        <v>0</v>
      </c>
      <c r="P7" s="2">
        <f>'[1]1.นาอินวิทยาคม'!N7</f>
        <v>0</v>
      </c>
      <c r="Q7" s="12">
        <f>'[1]1.นาอินวิทยาคม'!O7</f>
        <v>0</v>
      </c>
      <c r="R7" s="12">
        <f>'[1]1.นาอินวิทยาคม'!P7</f>
        <v>0</v>
      </c>
      <c r="S7" s="12">
        <f>'[1]1.นาอินวิทยาคม'!Q7</f>
        <v>1</v>
      </c>
      <c r="T7" s="12">
        <f>'[1]1.นาอินวิทยาคม'!R7</f>
        <v>1</v>
      </c>
      <c r="U7" s="12">
        <f>'[1]1.นาอินวิทยาคม'!S7</f>
        <v>1</v>
      </c>
      <c r="V7" s="12">
        <f>'[1]1.นาอินวิทยาคม'!T7</f>
        <v>1</v>
      </c>
      <c r="W7" s="12">
        <f>'[1]1.นาอินวิทยาคม'!U7</f>
        <v>1</v>
      </c>
      <c r="X7" s="12">
        <f>'[1]1.นาอินวิทยาคม'!V7</f>
        <v>1</v>
      </c>
      <c r="Y7" s="12">
        <f>'[1]1.นาอินวิทยาคม'!W7</f>
        <v>0</v>
      </c>
      <c r="Z7" s="12">
        <f>'[1]1.นาอินวิทยาคม'!X7</f>
        <v>0</v>
      </c>
      <c r="AA7" s="12">
        <f>'[1]1.นาอินวิทยาคม'!Y7</f>
        <v>0</v>
      </c>
      <c r="AB7" s="12">
        <f>'[1]1.นาอินวิทยาคม'!Z7</f>
        <v>0</v>
      </c>
      <c r="AC7" s="12">
        <f>'[1]1.นาอินวิทยาคม'!AA7</f>
        <v>1</v>
      </c>
      <c r="AD7" s="12">
        <f>'[1]1.นาอินวิทยาคม'!AB7</f>
        <v>1</v>
      </c>
      <c r="AE7" s="12">
        <f>'[1]1.นาอินวิทยาคม'!AC7</f>
        <v>0</v>
      </c>
      <c r="AF7" s="12">
        <f>'[1]1.นาอินวิทยาคม'!AD7</f>
        <v>1</v>
      </c>
      <c r="AG7" s="12">
        <f>'[1]1.นาอินวิทยาคม'!AE7</f>
        <v>0</v>
      </c>
      <c r="AH7" s="12">
        <f>'[1]1.นาอินวิทยาคม'!AF7</f>
        <v>0</v>
      </c>
      <c r="AI7" s="12">
        <f>'[1]1.นาอินวิทยาคม'!AG7</f>
        <v>0</v>
      </c>
      <c r="AJ7" s="12">
        <f>'[1]1.นาอินวิทยาคม'!AH7</f>
        <v>1</v>
      </c>
      <c r="AK7" s="12">
        <f t="shared" ref="AK7:AK23" si="5">SUM(G7:AJ7)</f>
        <v>13</v>
      </c>
      <c r="AL7" s="13">
        <f t="shared" si="0"/>
        <v>5</v>
      </c>
      <c r="AM7" s="13">
        <f t="shared" si="1"/>
        <v>1</v>
      </c>
      <c r="AN7" s="13">
        <f t="shared" si="2"/>
        <v>0</v>
      </c>
      <c r="AO7" s="13">
        <f t="shared" si="3"/>
        <v>5</v>
      </c>
      <c r="AP7" s="13">
        <f t="shared" si="4"/>
        <v>2</v>
      </c>
      <c r="AQ7" s="13"/>
      <c r="AR7" s="56"/>
      <c r="AS7" s="29" t="s">
        <v>147</v>
      </c>
      <c r="AT7" s="29" t="s">
        <v>148</v>
      </c>
      <c r="AU7" s="29" t="s">
        <v>149</v>
      </c>
      <c r="AV7" s="29" t="s">
        <v>150</v>
      </c>
      <c r="AW7" s="29" t="s">
        <v>151</v>
      </c>
      <c r="AX7" s="29" t="s">
        <v>152</v>
      </c>
      <c r="AY7" s="29" t="s">
        <v>153</v>
      </c>
    </row>
    <row r="8" spans="1:51" ht="43.5">
      <c r="A8" s="7" t="s">
        <v>8</v>
      </c>
      <c r="B8" s="8" t="s">
        <v>15</v>
      </c>
      <c r="C8" s="9"/>
      <c r="D8" s="10" t="s">
        <v>9</v>
      </c>
      <c r="E8" s="11" t="s">
        <v>16</v>
      </c>
      <c r="F8" s="11" t="s">
        <v>17</v>
      </c>
      <c r="G8" s="2">
        <f>'[1]1.นาอินวิทยาคม'!E8</f>
        <v>1</v>
      </c>
      <c r="H8" s="2">
        <f>'[1]1.นาอินวิทยาคม'!F8</f>
        <v>1</v>
      </c>
      <c r="I8" s="2">
        <f>'[1]1.นาอินวิทยาคม'!G8</f>
        <v>0</v>
      </c>
      <c r="J8" s="2">
        <f>'[1]1.นาอินวิทยาคม'!H8</f>
        <v>1</v>
      </c>
      <c r="K8" s="2">
        <f>'[1]1.นาอินวิทยาคม'!I8</f>
        <v>1</v>
      </c>
      <c r="L8" s="2">
        <f>'[1]1.นาอินวิทยาคม'!J8</f>
        <v>0</v>
      </c>
      <c r="M8" s="2">
        <f>'[1]1.นาอินวิทยาคม'!K8</f>
        <v>1</v>
      </c>
      <c r="N8" s="2">
        <f>'[1]1.นาอินวิทยาคม'!L8</f>
        <v>1</v>
      </c>
      <c r="O8" s="2">
        <f>'[1]1.นาอินวิทยาคม'!M8</f>
        <v>1</v>
      </c>
      <c r="P8" s="2">
        <f>'[1]1.นาอินวิทยาคม'!N8</f>
        <v>0</v>
      </c>
      <c r="Q8" s="12">
        <f>'[1]1.นาอินวิทยาคม'!O8</f>
        <v>1</v>
      </c>
      <c r="R8" s="12">
        <f>'[1]1.นาอินวิทยาคม'!P8</f>
        <v>0</v>
      </c>
      <c r="S8" s="12">
        <f>'[1]1.นาอินวิทยาคม'!Q8</f>
        <v>0</v>
      </c>
      <c r="T8" s="12">
        <f>'[1]1.นาอินวิทยาคม'!R8</f>
        <v>0</v>
      </c>
      <c r="U8" s="12">
        <f>'[1]1.นาอินวิทยาคม'!S8</f>
        <v>1</v>
      </c>
      <c r="V8" s="12">
        <f>'[1]1.นาอินวิทยาคม'!T8</f>
        <v>1</v>
      </c>
      <c r="W8" s="12">
        <f>'[1]1.นาอินวิทยาคม'!U8</f>
        <v>1</v>
      </c>
      <c r="X8" s="12">
        <f>'[1]1.นาอินวิทยาคม'!V8</f>
        <v>0</v>
      </c>
      <c r="Y8" s="12">
        <f>'[1]1.นาอินวิทยาคม'!W8</f>
        <v>1</v>
      </c>
      <c r="Z8" s="12">
        <f>'[1]1.นาอินวิทยาคม'!X8</f>
        <v>0</v>
      </c>
      <c r="AA8" s="12">
        <f>'[1]1.นาอินวิทยาคม'!Y8</f>
        <v>0</v>
      </c>
      <c r="AB8" s="12">
        <f>'[1]1.นาอินวิทยาคม'!Z8</f>
        <v>1.5</v>
      </c>
      <c r="AC8" s="12">
        <f>'[1]1.นาอินวิทยาคม'!AA8</f>
        <v>1</v>
      </c>
      <c r="AD8" s="12">
        <f>'[1]1.นาอินวิทยาคม'!AB8</f>
        <v>0</v>
      </c>
      <c r="AE8" s="12">
        <f>'[1]1.นาอินวิทยาคม'!AC8</f>
        <v>0</v>
      </c>
      <c r="AF8" s="12">
        <f>'[1]1.นาอินวิทยาคม'!AD8</f>
        <v>1</v>
      </c>
      <c r="AG8" s="12">
        <f>'[1]1.นาอินวิทยาคม'!AE8</f>
        <v>0</v>
      </c>
      <c r="AH8" s="12">
        <f>'[1]1.นาอินวิทยาคม'!AF8</f>
        <v>0</v>
      </c>
      <c r="AI8" s="12">
        <f>'[1]1.นาอินวิทยาคม'!AG8</f>
        <v>0</v>
      </c>
      <c r="AJ8" s="12">
        <f>'[1]1.นาอินวิทยาคม'!AH8</f>
        <v>0</v>
      </c>
      <c r="AK8" s="12">
        <f t="shared" si="5"/>
        <v>15.5</v>
      </c>
      <c r="AL8" s="13">
        <f t="shared" si="0"/>
        <v>4</v>
      </c>
      <c r="AM8" s="13">
        <f t="shared" si="1"/>
        <v>2</v>
      </c>
      <c r="AN8" s="13">
        <f t="shared" si="2"/>
        <v>3</v>
      </c>
      <c r="AO8" s="13">
        <f t="shared" si="3"/>
        <v>4</v>
      </c>
      <c r="AP8" s="13">
        <f t="shared" si="4"/>
        <v>2.5</v>
      </c>
      <c r="AQ8" s="13"/>
      <c r="AR8" s="30" t="s">
        <v>154</v>
      </c>
      <c r="AS8" s="28"/>
      <c r="AT8" s="28"/>
      <c r="AU8" s="28"/>
      <c r="AV8" s="28"/>
      <c r="AW8" s="28"/>
      <c r="AX8" s="28"/>
      <c r="AY8" s="28"/>
    </row>
    <row r="9" spans="1:51" ht="43.5">
      <c r="A9" s="7" t="s">
        <v>8</v>
      </c>
      <c r="B9" s="8" t="s">
        <v>18</v>
      </c>
      <c r="C9" s="9"/>
      <c r="D9" s="10" t="s">
        <v>9</v>
      </c>
      <c r="E9" s="11" t="s">
        <v>19</v>
      </c>
      <c r="F9" s="11" t="s">
        <v>20</v>
      </c>
      <c r="G9" s="2">
        <f>'[1]1.นาอินวิทยาคม'!E9</f>
        <v>1</v>
      </c>
      <c r="H9" s="2">
        <f>'[1]1.นาอินวิทยาคม'!F9</f>
        <v>1</v>
      </c>
      <c r="I9" s="2">
        <f>'[1]1.นาอินวิทยาคม'!G9</f>
        <v>1</v>
      </c>
      <c r="J9" s="2">
        <f>'[1]1.นาอินวิทยาคม'!H9</f>
        <v>1</v>
      </c>
      <c r="K9" s="2">
        <f>'[1]1.นาอินวิทยาคม'!I9</f>
        <v>0</v>
      </c>
      <c r="L9" s="2">
        <f>'[1]1.นาอินวิทยาคม'!J9</f>
        <v>1</v>
      </c>
      <c r="M9" s="2">
        <f>'[1]1.นาอินวิทยาคม'!K9</f>
        <v>0</v>
      </c>
      <c r="N9" s="2">
        <f>'[1]1.นาอินวิทยาคม'!L9</f>
        <v>0</v>
      </c>
      <c r="O9" s="2">
        <f>'[1]1.นาอินวิทยาคม'!M9</f>
        <v>1</v>
      </c>
      <c r="P9" s="2">
        <f>'[1]1.นาอินวิทยาคม'!N9</f>
        <v>0</v>
      </c>
      <c r="Q9" s="12">
        <f>'[1]1.นาอินวิทยาคม'!O9</f>
        <v>0</v>
      </c>
      <c r="R9" s="12">
        <f>'[1]1.นาอินวิทยาคม'!P9</f>
        <v>0</v>
      </c>
      <c r="S9" s="12">
        <f>'[1]1.นาอินวิทยาคม'!Q9</f>
        <v>0</v>
      </c>
      <c r="T9" s="12">
        <f>'[1]1.นาอินวิทยาคม'!R9</f>
        <v>1</v>
      </c>
      <c r="U9" s="12">
        <f>'[1]1.นาอินวิทยาคม'!S9</f>
        <v>0</v>
      </c>
      <c r="V9" s="12">
        <f>'[1]1.นาอินวิทยาคม'!T9</f>
        <v>0</v>
      </c>
      <c r="W9" s="12">
        <f>'[1]1.นาอินวิทยาคม'!U9</f>
        <v>1</v>
      </c>
      <c r="X9" s="12">
        <f>'[1]1.นาอินวิทยาคม'!V9</f>
        <v>1</v>
      </c>
      <c r="Y9" s="12">
        <f>'[1]1.นาอินวิทยาคม'!W9</f>
        <v>1</v>
      </c>
      <c r="Z9" s="12">
        <f>'[1]1.นาอินวิทยาคม'!X9</f>
        <v>1</v>
      </c>
      <c r="AA9" s="12">
        <f>'[1]1.นาอินวิทยาคม'!Y9</f>
        <v>2</v>
      </c>
      <c r="AB9" s="12">
        <f>'[1]1.นาอินวิทยาคม'!Z9</f>
        <v>1</v>
      </c>
      <c r="AC9" s="12">
        <f>'[1]1.นาอินวิทยาคม'!AA9</f>
        <v>1</v>
      </c>
      <c r="AD9" s="12">
        <f>'[1]1.นาอินวิทยาคม'!AB9</f>
        <v>1</v>
      </c>
      <c r="AE9" s="12">
        <f>'[1]1.นาอินวิทยาคม'!AC9</f>
        <v>0</v>
      </c>
      <c r="AF9" s="12">
        <f>'[1]1.นาอินวิทยาคม'!AD9</f>
        <v>1</v>
      </c>
      <c r="AG9" s="12">
        <f>'[1]1.นาอินวิทยาคม'!AE9</f>
        <v>1</v>
      </c>
      <c r="AH9" s="12">
        <f>'[1]1.นาอินวิทยาคม'!AF9</f>
        <v>1</v>
      </c>
      <c r="AI9" s="12">
        <f>'[1]1.นาอินวิทยาคม'!AG9</f>
        <v>0</v>
      </c>
      <c r="AJ9" s="12">
        <f>'[1]1.นาอินวิทยาคม'!AH9</f>
        <v>0</v>
      </c>
      <c r="AK9" s="12">
        <f t="shared" si="5"/>
        <v>19</v>
      </c>
      <c r="AL9" s="13">
        <f t="shared" si="0"/>
        <v>8</v>
      </c>
      <c r="AM9" s="13">
        <f t="shared" si="1"/>
        <v>3</v>
      </c>
      <c r="AN9" s="13">
        <f t="shared" si="2"/>
        <v>1</v>
      </c>
      <c r="AO9" s="13">
        <f t="shared" si="3"/>
        <v>3</v>
      </c>
      <c r="AP9" s="13">
        <f t="shared" si="4"/>
        <v>4</v>
      </c>
      <c r="AQ9" s="13"/>
      <c r="AR9" s="31" t="s">
        <v>155</v>
      </c>
      <c r="AS9" s="32">
        <v>41</v>
      </c>
      <c r="AT9" s="32">
        <v>40</v>
      </c>
      <c r="AU9" s="32">
        <f>MIN(AK6:AK57)</f>
        <v>4</v>
      </c>
      <c r="AV9" s="32">
        <f>MAX(AK6:AK57)</f>
        <v>28</v>
      </c>
      <c r="AW9" s="33">
        <f>AVERAGE(AK6:AK57)</f>
        <v>15.634146341463415</v>
      </c>
      <c r="AX9" s="33">
        <f>STDEV(AK6:AK57)</f>
        <v>5.3933111237948062</v>
      </c>
      <c r="AY9" s="33">
        <f>(AW9*100)/AT9</f>
        <v>39.085365853658537</v>
      </c>
    </row>
    <row r="10" spans="1:51" ht="43.5">
      <c r="A10" s="7" t="s">
        <v>8</v>
      </c>
      <c r="B10" s="8" t="s">
        <v>21</v>
      </c>
      <c r="C10" s="9"/>
      <c r="D10" s="10" t="s">
        <v>9</v>
      </c>
      <c r="E10" s="11" t="s">
        <v>22</v>
      </c>
      <c r="F10" s="11" t="s">
        <v>23</v>
      </c>
      <c r="G10" s="2">
        <f>'[1]1.นาอินวิทยาคม'!E10</f>
        <v>1</v>
      </c>
      <c r="H10" s="2">
        <f>'[1]1.นาอินวิทยาคม'!F10</f>
        <v>1</v>
      </c>
      <c r="I10" s="2">
        <f>'[1]1.นาอินวิทยาคม'!G10</f>
        <v>0</v>
      </c>
      <c r="J10" s="2">
        <f>'[1]1.นาอินวิทยาคม'!H10</f>
        <v>1</v>
      </c>
      <c r="K10" s="2">
        <f>'[1]1.นาอินวิทยาคม'!I10</f>
        <v>0</v>
      </c>
      <c r="L10" s="2">
        <f>'[1]1.นาอินวิทยาคม'!J10</f>
        <v>0</v>
      </c>
      <c r="M10" s="2">
        <f>'[1]1.นาอินวิทยาคม'!K10</f>
        <v>0</v>
      </c>
      <c r="N10" s="2">
        <f>'[1]1.นาอินวิทยาคม'!L10</f>
        <v>0</v>
      </c>
      <c r="O10" s="2">
        <f>'[1]1.นาอินวิทยาคม'!M10</f>
        <v>1</v>
      </c>
      <c r="P10" s="2">
        <f>'[1]1.นาอินวิทยาคม'!N10</f>
        <v>0</v>
      </c>
      <c r="Q10" s="12">
        <f>'[1]1.นาอินวิทยาคม'!O10</f>
        <v>0</v>
      </c>
      <c r="R10" s="12">
        <f>'[1]1.นาอินวิทยาคม'!P10</f>
        <v>1</v>
      </c>
      <c r="S10" s="12">
        <f>'[1]1.นาอินวิทยาคม'!Q10</f>
        <v>1</v>
      </c>
      <c r="T10" s="12">
        <f>'[1]1.นาอินวิทยาคม'!R10</f>
        <v>0</v>
      </c>
      <c r="U10" s="12">
        <f>'[1]1.นาอินวิทยาคม'!S10</f>
        <v>0</v>
      </c>
      <c r="V10" s="12">
        <f>'[1]1.นาอินวิทยาคม'!T10</f>
        <v>1</v>
      </c>
      <c r="W10" s="12">
        <f>'[1]1.นาอินวิทยาคม'!U10</f>
        <v>1</v>
      </c>
      <c r="X10" s="12">
        <f>'[1]1.นาอินวิทยาคม'!V10</f>
        <v>0</v>
      </c>
      <c r="Y10" s="12">
        <f>'[1]1.นาอินวิทยาคม'!W10</f>
        <v>0</v>
      </c>
      <c r="Z10" s="12">
        <f>'[1]1.นาอินวิทยาคม'!X10</f>
        <v>0</v>
      </c>
      <c r="AA10" s="12">
        <f>'[1]1.นาอินวิทยาคม'!Y10</f>
        <v>2</v>
      </c>
      <c r="AB10" s="12">
        <f>'[1]1.นาอินวิทยาคม'!Z10</f>
        <v>1</v>
      </c>
      <c r="AC10" s="12">
        <f>'[1]1.นาอินวิทยาคม'!AA10</f>
        <v>2</v>
      </c>
      <c r="AD10" s="12">
        <f>'[1]1.นาอินวิทยาคม'!AB10</f>
        <v>2</v>
      </c>
      <c r="AE10" s="12">
        <f>'[1]1.นาอินวิทยาคม'!AC10</f>
        <v>1</v>
      </c>
      <c r="AF10" s="12">
        <f>'[1]1.นาอินวิทยาคม'!AD10</f>
        <v>0</v>
      </c>
      <c r="AG10" s="12">
        <f>'[1]1.นาอินวิทยาคม'!AE10</f>
        <v>1</v>
      </c>
      <c r="AH10" s="12">
        <f>'[1]1.นาอินวิทยาคม'!AF10</f>
        <v>0</v>
      </c>
      <c r="AI10" s="12">
        <f>'[1]1.นาอินวิทยาคม'!AG10</f>
        <v>0</v>
      </c>
      <c r="AJ10" s="12">
        <f>'[1]1.นาอินวิทยาคม'!AH10</f>
        <v>0</v>
      </c>
      <c r="AK10" s="12">
        <f t="shared" si="5"/>
        <v>17</v>
      </c>
      <c r="AL10" s="13">
        <f t="shared" si="0"/>
        <v>10</v>
      </c>
      <c r="AM10" s="13">
        <f t="shared" si="1"/>
        <v>1</v>
      </c>
      <c r="AN10" s="13">
        <f t="shared" si="2"/>
        <v>1</v>
      </c>
      <c r="AO10" s="13">
        <f t="shared" si="3"/>
        <v>4</v>
      </c>
      <c r="AP10" s="13">
        <f t="shared" si="4"/>
        <v>1</v>
      </c>
      <c r="AQ10" s="13"/>
      <c r="AR10" s="34" t="s">
        <v>156</v>
      </c>
      <c r="AS10" s="35">
        <v>41</v>
      </c>
      <c r="AT10" s="35">
        <v>12</v>
      </c>
      <c r="AU10" s="35">
        <f>MIN(AL6:AL57)</f>
        <v>1</v>
      </c>
      <c r="AV10" s="35">
        <f>MAX(AL6:AL57)</f>
        <v>11</v>
      </c>
      <c r="AW10" s="36">
        <f>AVERAGE(AL6:AL57)</f>
        <v>5.8780487804878048</v>
      </c>
      <c r="AX10" s="36">
        <f>STDEV(AL6:AL57)</f>
        <v>2.4438199805961522</v>
      </c>
      <c r="AY10" s="36">
        <f t="shared" ref="AY10:AY14" si="6">(AW10*100)/AT10</f>
        <v>48.983739837398367</v>
      </c>
    </row>
    <row r="11" spans="1:51" ht="43.5">
      <c r="A11" s="7" t="s">
        <v>8</v>
      </c>
      <c r="B11" s="8" t="s">
        <v>24</v>
      </c>
      <c r="C11" s="9"/>
      <c r="D11" s="10" t="s">
        <v>9</v>
      </c>
      <c r="E11" s="11" t="s">
        <v>25</v>
      </c>
      <c r="F11" s="11" t="s">
        <v>26</v>
      </c>
      <c r="G11" s="2">
        <f>'[1]1.นาอินวิทยาคม'!E11</f>
        <v>1</v>
      </c>
      <c r="H11" s="2">
        <f>'[1]1.นาอินวิทยาคม'!F11</f>
        <v>1</v>
      </c>
      <c r="I11" s="2">
        <f>'[1]1.นาอินวิทยาคม'!G11</f>
        <v>1</v>
      </c>
      <c r="J11" s="2">
        <f>'[1]1.นาอินวิทยาคม'!H11</f>
        <v>1</v>
      </c>
      <c r="K11" s="2">
        <f>'[1]1.นาอินวิทยาคม'!I11</f>
        <v>1</v>
      </c>
      <c r="L11" s="2">
        <f>'[1]1.นาอินวิทยาคม'!J11</f>
        <v>1</v>
      </c>
      <c r="M11" s="2">
        <f>'[1]1.นาอินวิทยาคม'!K11</f>
        <v>0</v>
      </c>
      <c r="N11" s="2">
        <f>'[1]1.นาอินวิทยาคม'!L11</f>
        <v>0</v>
      </c>
      <c r="O11" s="2">
        <f>'[1]1.นาอินวิทยาคม'!M11</f>
        <v>1</v>
      </c>
      <c r="P11" s="2">
        <f>'[1]1.นาอินวิทยาคม'!N11</f>
        <v>0</v>
      </c>
      <c r="Q11" s="12">
        <f>'[1]1.นาอินวิทยาคม'!O11</f>
        <v>0</v>
      </c>
      <c r="R11" s="12">
        <f>'[1]1.นาอินวิทยาคม'!P11</f>
        <v>0</v>
      </c>
      <c r="S11" s="12">
        <f>'[1]1.นาอินวิทยาคม'!Q11</f>
        <v>1</v>
      </c>
      <c r="T11" s="12">
        <f>'[1]1.นาอินวิทยาคม'!R11</f>
        <v>1</v>
      </c>
      <c r="U11" s="12">
        <f>'[1]1.นาอินวิทยาคม'!S11</f>
        <v>1</v>
      </c>
      <c r="V11" s="12">
        <f>'[1]1.นาอินวิทยาคม'!T11</f>
        <v>0</v>
      </c>
      <c r="W11" s="12">
        <f>'[1]1.นาอินวิทยาคม'!U11</f>
        <v>1</v>
      </c>
      <c r="X11" s="12">
        <f>'[1]1.นาอินวิทยาคม'!V11</f>
        <v>1</v>
      </c>
      <c r="Y11" s="12">
        <f>'[1]1.นาอินวิทยาคม'!W11</f>
        <v>0</v>
      </c>
      <c r="Z11" s="12">
        <f>'[1]1.นาอินวิทยาคม'!X11</f>
        <v>1</v>
      </c>
      <c r="AA11" s="12">
        <f>'[1]1.นาอินวิทยาคม'!Y11</f>
        <v>1.5</v>
      </c>
      <c r="AB11" s="12">
        <f>'[1]1.นาอินวิทยาคม'!Z11</f>
        <v>1</v>
      </c>
      <c r="AC11" s="12">
        <f>'[1]1.นาอินวิทยาคม'!AA11</f>
        <v>1</v>
      </c>
      <c r="AD11" s="12">
        <f>'[1]1.นาอินวิทยาคม'!AB11</f>
        <v>2</v>
      </c>
      <c r="AE11" s="12">
        <f>'[1]1.นาอินวิทยาคม'!AC11</f>
        <v>0</v>
      </c>
      <c r="AF11" s="12">
        <f>'[1]1.นาอินวิทยาคม'!AD11</f>
        <v>2</v>
      </c>
      <c r="AG11" s="12">
        <f>'[1]1.นาอินวิทยาคม'!AE11</f>
        <v>0</v>
      </c>
      <c r="AH11" s="12">
        <f>'[1]1.นาอินวิทยาคม'!AF11</f>
        <v>2</v>
      </c>
      <c r="AI11" s="12">
        <f>'[1]1.นาอินวิทยาคม'!AG11</f>
        <v>0</v>
      </c>
      <c r="AJ11" s="12">
        <f>'[1]1.นาอินวิทยาคม'!AH11</f>
        <v>0</v>
      </c>
      <c r="AK11" s="12">
        <f t="shared" si="5"/>
        <v>22.5</v>
      </c>
      <c r="AL11" s="13">
        <f t="shared" si="0"/>
        <v>8.5</v>
      </c>
      <c r="AM11" s="13">
        <f t="shared" si="1"/>
        <v>4</v>
      </c>
      <c r="AN11" s="13">
        <f t="shared" si="2"/>
        <v>1</v>
      </c>
      <c r="AO11" s="13">
        <f t="shared" si="3"/>
        <v>6</v>
      </c>
      <c r="AP11" s="13">
        <f t="shared" si="4"/>
        <v>3</v>
      </c>
      <c r="AQ11" s="13"/>
      <c r="AR11" s="34" t="s">
        <v>157</v>
      </c>
      <c r="AS11" s="35">
        <v>41</v>
      </c>
      <c r="AT11" s="35">
        <v>6</v>
      </c>
      <c r="AU11" s="35">
        <f>MIN(AM6:AM57)</f>
        <v>0</v>
      </c>
      <c r="AV11" s="35">
        <f>MAX(AM6:AM57)</f>
        <v>5</v>
      </c>
      <c r="AW11" s="36">
        <f>AVERAGE(AM6:AM57)</f>
        <v>1.7073170731707317</v>
      </c>
      <c r="AX11" s="36">
        <f>STDEV(AM6:AM57)</f>
        <v>1.2498780428310674</v>
      </c>
      <c r="AY11" s="36">
        <f t="shared" si="6"/>
        <v>28.455284552845526</v>
      </c>
    </row>
    <row r="12" spans="1:51" ht="43.5">
      <c r="A12" s="7" t="s">
        <v>8</v>
      </c>
      <c r="B12" s="8" t="s">
        <v>27</v>
      </c>
      <c r="C12" s="9"/>
      <c r="D12" s="10" t="s">
        <v>9</v>
      </c>
      <c r="E12" s="11" t="s">
        <v>28</v>
      </c>
      <c r="F12" s="11" t="s">
        <v>29</v>
      </c>
      <c r="G12" s="2">
        <f>'[1]1.นาอินวิทยาคม'!E12</f>
        <v>0</v>
      </c>
      <c r="H12" s="2">
        <f>'[1]1.นาอินวิทยาคม'!F12</f>
        <v>0</v>
      </c>
      <c r="I12" s="2">
        <f>'[1]1.นาอินวิทยาคม'!G12</f>
        <v>1</v>
      </c>
      <c r="J12" s="2">
        <f>'[1]1.นาอินวิทยาคม'!H12</f>
        <v>1</v>
      </c>
      <c r="K12" s="2">
        <f>'[1]1.นาอินวิทยาคม'!I12</f>
        <v>0</v>
      </c>
      <c r="L12" s="2">
        <f>'[1]1.นาอินวิทยาคม'!J12</f>
        <v>0</v>
      </c>
      <c r="M12" s="2">
        <f>'[1]1.นาอินวิทยาคม'!K12</f>
        <v>0</v>
      </c>
      <c r="N12" s="2">
        <f>'[1]1.นาอินวิทยาคม'!L12</f>
        <v>1</v>
      </c>
      <c r="O12" s="2">
        <f>'[1]1.นาอินวิทยาคม'!M12</f>
        <v>0</v>
      </c>
      <c r="P12" s="2">
        <f>'[1]1.นาอินวิทยาคม'!N12</f>
        <v>0</v>
      </c>
      <c r="Q12" s="12">
        <f>'[1]1.นาอินวิทยาคม'!O12</f>
        <v>0</v>
      </c>
      <c r="R12" s="12">
        <f>'[1]1.นาอินวิทยาคม'!P12</f>
        <v>0</v>
      </c>
      <c r="S12" s="12">
        <f>'[1]1.นาอินวิทยาคม'!Q12</f>
        <v>1</v>
      </c>
      <c r="T12" s="12">
        <f>'[1]1.นาอินวิทยาคม'!R12</f>
        <v>1</v>
      </c>
      <c r="U12" s="12">
        <f>'[1]1.นาอินวิทยาคม'!S12</f>
        <v>1</v>
      </c>
      <c r="V12" s="12">
        <f>'[1]1.นาอินวิทยาคม'!T12</f>
        <v>1</v>
      </c>
      <c r="W12" s="12">
        <f>'[1]1.นาอินวิทยาคม'!U12</f>
        <v>1</v>
      </c>
      <c r="X12" s="12">
        <f>'[1]1.นาอินวิทยาคม'!V12</f>
        <v>1</v>
      </c>
      <c r="Y12" s="12">
        <f>'[1]1.นาอินวิทยาคม'!W12</f>
        <v>0</v>
      </c>
      <c r="Z12" s="12">
        <f>'[1]1.นาอินวิทยาคม'!X12</f>
        <v>0</v>
      </c>
      <c r="AA12" s="12">
        <f>'[1]1.นาอินวิทยาคม'!Y12</f>
        <v>0</v>
      </c>
      <c r="AB12" s="12">
        <f>'[1]1.นาอินวิทยาคม'!Z12</f>
        <v>1.5</v>
      </c>
      <c r="AC12" s="12">
        <f>'[1]1.นาอินวิทยาคม'!AA12</f>
        <v>1</v>
      </c>
      <c r="AD12" s="12">
        <f>'[1]1.นาอินวิทยาคม'!AB12</f>
        <v>1</v>
      </c>
      <c r="AE12" s="12">
        <f>'[1]1.นาอินวิทยาคม'!AC12</f>
        <v>0</v>
      </c>
      <c r="AF12" s="12">
        <f>'[1]1.นาอินวิทยาคม'!AD12</f>
        <v>1</v>
      </c>
      <c r="AG12" s="12">
        <f>'[1]1.นาอินวิทยาคม'!AE12</f>
        <v>0</v>
      </c>
      <c r="AH12" s="12">
        <f>'[1]1.นาอินวิทยาคม'!AF12</f>
        <v>0</v>
      </c>
      <c r="AI12" s="12">
        <f>'[1]1.นาอินวิทยาคม'!AG12</f>
        <v>0</v>
      </c>
      <c r="AJ12" s="12">
        <f>'[1]1.นาอินวิทยาคม'!AH12</f>
        <v>0</v>
      </c>
      <c r="AK12" s="12">
        <f t="shared" si="5"/>
        <v>13.5</v>
      </c>
      <c r="AL12" s="13">
        <f t="shared" si="0"/>
        <v>4</v>
      </c>
      <c r="AM12" s="13">
        <f t="shared" si="1"/>
        <v>1</v>
      </c>
      <c r="AN12" s="13">
        <f t="shared" si="2"/>
        <v>1</v>
      </c>
      <c r="AO12" s="13">
        <f t="shared" si="3"/>
        <v>5</v>
      </c>
      <c r="AP12" s="13">
        <f t="shared" si="4"/>
        <v>2.5</v>
      </c>
      <c r="AQ12" s="13"/>
      <c r="AR12" s="34" t="s">
        <v>158</v>
      </c>
      <c r="AS12" s="35">
        <v>41</v>
      </c>
      <c r="AT12" s="35">
        <v>3</v>
      </c>
      <c r="AU12" s="35">
        <f>MIN(AN6:AN57)</f>
        <v>0</v>
      </c>
      <c r="AV12" s="35">
        <f>MAX(AN6:AN57)</f>
        <v>3</v>
      </c>
      <c r="AW12" s="36">
        <f>AVERAGE(AN6:AN57)</f>
        <v>1.3902439024390243</v>
      </c>
      <c r="AX12" s="36">
        <f>STDEV(AN6:AN57)</f>
        <v>0.70278192849872723</v>
      </c>
      <c r="AY12" s="36">
        <f t="shared" si="6"/>
        <v>46.341463414634141</v>
      </c>
    </row>
    <row r="13" spans="1:51" ht="43.5">
      <c r="A13" s="7" t="s">
        <v>8</v>
      </c>
      <c r="B13" s="8" t="s">
        <v>30</v>
      </c>
      <c r="C13" s="9"/>
      <c r="D13" s="10" t="s">
        <v>9</v>
      </c>
      <c r="E13" s="11" t="s">
        <v>31</v>
      </c>
      <c r="F13" s="11" t="s">
        <v>29</v>
      </c>
      <c r="G13" s="2">
        <f>'[1]1.นาอินวิทยาคม'!E13</f>
        <v>0</v>
      </c>
      <c r="H13" s="2">
        <f>'[1]1.นาอินวิทยาคม'!F13</f>
        <v>1</v>
      </c>
      <c r="I13" s="2">
        <f>'[1]1.นาอินวิทยาคม'!G13</f>
        <v>1</v>
      </c>
      <c r="J13" s="2">
        <f>'[1]1.นาอินวิทยาคม'!H13</f>
        <v>1</v>
      </c>
      <c r="K13" s="2">
        <f>'[1]1.นาอินวิทยาคม'!I13</f>
        <v>0</v>
      </c>
      <c r="L13" s="2">
        <f>'[1]1.นาอินวิทยาคม'!J13</f>
        <v>1</v>
      </c>
      <c r="M13" s="2">
        <f>'[1]1.นาอินวิทยาคม'!K13</f>
        <v>0</v>
      </c>
      <c r="N13" s="2">
        <f>'[1]1.นาอินวิทยาคม'!L13</f>
        <v>1</v>
      </c>
      <c r="O13" s="2">
        <f>'[1]1.นาอินวิทยาคม'!M13</f>
        <v>1</v>
      </c>
      <c r="P13" s="2">
        <f>'[1]1.นาอินวิทยาคม'!N13</f>
        <v>1</v>
      </c>
      <c r="Q13" s="12">
        <f>'[1]1.นาอินวิทยาคม'!O13</f>
        <v>0</v>
      </c>
      <c r="R13" s="12">
        <f>'[1]1.นาอินวิทยาคม'!P13</f>
        <v>0</v>
      </c>
      <c r="S13" s="12">
        <f>'[1]1.นาอินวิทยาคม'!Q13</f>
        <v>1</v>
      </c>
      <c r="T13" s="12">
        <f>'[1]1.นาอินวิทยาคม'!R13</f>
        <v>1</v>
      </c>
      <c r="U13" s="12">
        <f>'[1]1.นาอินวิทยาคม'!S13</f>
        <v>1</v>
      </c>
      <c r="V13" s="12">
        <f>'[1]1.นาอินวิทยาคม'!T13</f>
        <v>0</v>
      </c>
      <c r="W13" s="12">
        <f>'[1]1.นาอินวิทยาคม'!U13</f>
        <v>1</v>
      </c>
      <c r="X13" s="12">
        <f>'[1]1.นาอินวิทยาคม'!V13</f>
        <v>0</v>
      </c>
      <c r="Y13" s="12">
        <f>'[1]1.นาอินวิทยาคม'!W13</f>
        <v>1</v>
      </c>
      <c r="Z13" s="12">
        <f>'[1]1.นาอินวิทยาคม'!X13</f>
        <v>1</v>
      </c>
      <c r="AA13" s="12">
        <f>'[1]1.นาอินวิทยาคม'!Y13</f>
        <v>1.5</v>
      </c>
      <c r="AB13" s="12">
        <f>'[1]1.นาอินวิทยาคม'!Z13</f>
        <v>2</v>
      </c>
      <c r="AC13" s="12">
        <f>'[1]1.นาอินวิทยาคม'!AA13</f>
        <v>1</v>
      </c>
      <c r="AD13" s="12">
        <f>'[1]1.นาอินวิทยาคม'!AB13</f>
        <v>2</v>
      </c>
      <c r="AE13" s="12">
        <f>'[1]1.นาอินวิทยาคม'!AC13</f>
        <v>0</v>
      </c>
      <c r="AF13" s="12">
        <f>'[1]1.นาอินวิทยาคม'!AD13</f>
        <v>1</v>
      </c>
      <c r="AG13" s="12">
        <f>'[1]1.นาอินวิทยาคม'!AE13</f>
        <v>0</v>
      </c>
      <c r="AH13" s="12">
        <f>'[1]1.นาอินวิทยาคม'!AF13</f>
        <v>0</v>
      </c>
      <c r="AI13" s="12">
        <f>'[1]1.นาอินวิทยาคม'!AG13</f>
        <v>0</v>
      </c>
      <c r="AJ13" s="12">
        <f>'[1]1.นาอินวิทยาคม'!AH13</f>
        <v>0</v>
      </c>
      <c r="AK13" s="12">
        <f t="shared" si="5"/>
        <v>20.5</v>
      </c>
      <c r="AL13" s="13">
        <f t="shared" si="0"/>
        <v>7.5</v>
      </c>
      <c r="AM13" s="13">
        <f t="shared" si="1"/>
        <v>2</v>
      </c>
      <c r="AN13" s="13">
        <f t="shared" si="2"/>
        <v>2</v>
      </c>
      <c r="AO13" s="13">
        <f t="shared" si="3"/>
        <v>5</v>
      </c>
      <c r="AP13" s="13">
        <f t="shared" si="4"/>
        <v>4</v>
      </c>
      <c r="AQ13" s="13"/>
      <c r="AR13" s="34" t="s">
        <v>159</v>
      </c>
      <c r="AS13" s="35">
        <v>41</v>
      </c>
      <c r="AT13" s="35">
        <v>12</v>
      </c>
      <c r="AU13" s="35">
        <f>MIN(AO6:AO57)</f>
        <v>1</v>
      </c>
      <c r="AV13" s="35">
        <f>MAX(AO6:AO57)</f>
        <v>8</v>
      </c>
      <c r="AW13" s="36">
        <f>AVERAGE(AO6:AO57)</f>
        <v>4.4390243902439028</v>
      </c>
      <c r="AX13" s="36">
        <f>STDEV(AO6:AO57)</f>
        <v>2.0006096631752643</v>
      </c>
      <c r="AY13" s="36">
        <f t="shared" si="6"/>
        <v>36.991869918699187</v>
      </c>
    </row>
    <row r="14" spans="1:51" ht="43.5">
      <c r="A14" s="7" t="s">
        <v>8</v>
      </c>
      <c r="B14" s="8" t="s">
        <v>32</v>
      </c>
      <c r="C14" s="14" t="s">
        <v>24</v>
      </c>
      <c r="D14" s="10" t="s">
        <v>9</v>
      </c>
      <c r="E14" s="11" t="s">
        <v>33</v>
      </c>
      <c r="F14" s="11" t="s">
        <v>34</v>
      </c>
      <c r="G14" s="2">
        <f>'[1]1.นาอินวิทยาคม'!E14</f>
        <v>0</v>
      </c>
      <c r="H14" s="2">
        <f>'[1]1.นาอินวิทยาคม'!F14</f>
        <v>0</v>
      </c>
      <c r="I14" s="2">
        <f>'[1]1.นาอินวิทยาคม'!G14</f>
        <v>0</v>
      </c>
      <c r="J14" s="2">
        <f>'[1]1.นาอินวิทยาคม'!H14</f>
        <v>1</v>
      </c>
      <c r="K14" s="2">
        <f>'[1]1.นาอินวิทยาคม'!I14</f>
        <v>0</v>
      </c>
      <c r="L14" s="2">
        <f>'[1]1.นาอินวิทยาคม'!J14</f>
        <v>0</v>
      </c>
      <c r="M14" s="2">
        <f>'[1]1.นาอินวิทยาคม'!K14</f>
        <v>0</v>
      </c>
      <c r="N14" s="2">
        <f>'[1]1.นาอินวิทยาคม'!L14</f>
        <v>0</v>
      </c>
      <c r="O14" s="2">
        <f>'[1]1.นาอินวิทยาคม'!M14</f>
        <v>0</v>
      </c>
      <c r="P14" s="2">
        <f>'[1]1.นาอินวิทยาคม'!N14</f>
        <v>1</v>
      </c>
      <c r="Q14" s="12">
        <f>'[1]1.นาอินวิทยาคม'!O14</f>
        <v>1</v>
      </c>
      <c r="R14" s="12">
        <f>'[1]1.นาอินวิทยาคม'!P14</f>
        <v>0</v>
      </c>
      <c r="S14" s="12">
        <f>'[1]1.นาอินวิทยาคม'!Q14</f>
        <v>0</v>
      </c>
      <c r="T14" s="12">
        <f>'[1]1.นาอินวิทยาคม'!R14</f>
        <v>0</v>
      </c>
      <c r="U14" s="12">
        <f>'[1]1.นาอินวิทยาคม'!S14</f>
        <v>0</v>
      </c>
      <c r="V14" s="12">
        <f>'[1]1.นาอินวิทยาคม'!T14</f>
        <v>0</v>
      </c>
      <c r="W14" s="12">
        <f>'[1]1.นาอินวิทยาคม'!U14</f>
        <v>1</v>
      </c>
      <c r="X14" s="12">
        <f>'[1]1.นาอินวิทยาคม'!V14</f>
        <v>0</v>
      </c>
      <c r="Y14" s="12">
        <f>'[1]1.นาอินวิทยาคม'!W14</f>
        <v>1</v>
      </c>
      <c r="Z14" s="12">
        <f>'[1]1.นาอินวิทยาคม'!X14</f>
        <v>1.5</v>
      </c>
      <c r="AA14" s="12">
        <f>'[1]1.นาอินวิทยาคม'!Y14</f>
        <v>1.5</v>
      </c>
      <c r="AB14" s="12">
        <f>'[1]1.นาอินวิทยาคม'!Z14</f>
        <v>0</v>
      </c>
      <c r="AC14" s="12">
        <f>'[1]1.นาอินวิทยาคม'!AA14</f>
        <v>0</v>
      </c>
      <c r="AD14" s="12">
        <f>'[1]1.นาอินวิทยาคม'!AB14</f>
        <v>0</v>
      </c>
      <c r="AE14" s="12">
        <f>'[1]1.นาอินวิทยาคม'!AC14</f>
        <v>0</v>
      </c>
      <c r="AF14" s="12">
        <f>'[1]1.นาอินวิทยาคม'!AD14</f>
        <v>0</v>
      </c>
      <c r="AG14" s="12">
        <f>'[1]1.นาอินวิทยาคม'!AE14</f>
        <v>0</v>
      </c>
      <c r="AH14" s="12">
        <f>'[1]1.นาอินวิทยาคม'!AF14</f>
        <v>0</v>
      </c>
      <c r="AI14" s="12">
        <f>'[1]1.นาอินวิทยาคม'!AG14</f>
        <v>0</v>
      </c>
      <c r="AJ14" s="12">
        <f>'[1]1.นาอินวิทยาคม'!AH14</f>
        <v>0</v>
      </c>
      <c r="AK14" s="12"/>
      <c r="AL14" s="13"/>
      <c r="AM14" s="13"/>
      <c r="AN14" s="13"/>
      <c r="AO14" s="13"/>
      <c r="AP14" s="13"/>
      <c r="AQ14" s="13"/>
      <c r="AR14" s="37" t="s">
        <v>160</v>
      </c>
      <c r="AS14" s="29">
        <v>41</v>
      </c>
      <c r="AT14" s="29">
        <v>7</v>
      </c>
      <c r="AU14" s="29">
        <f>MIN(AP6:AP57)</f>
        <v>0</v>
      </c>
      <c r="AV14" s="29">
        <f>MAX(AP6:AP57)</f>
        <v>4.5</v>
      </c>
      <c r="AW14" s="38">
        <f>AVERAGE(AP6:AP57)</f>
        <v>2.2195121951219514</v>
      </c>
      <c r="AX14" s="38">
        <f>STDEV(AP6:AP57)</f>
        <v>1.1887429310399962</v>
      </c>
      <c r="AY14" s="38">
        <f t="shared" si="6"/>
        <v>31.707317073170735</v>
      </c>
    </row>
    <row r="15" spans="1:51" ht="43.5">
      <c r="A15" s="7" t="s">
        <v>8</v>
      </c>
      <c r="B15" s="8" t="s">
        <v>35</v>
      </c>
      <c r="C15" s="9"/>
      <c r="D15" s="10" t="s">
        <v>9</v>
      </c>
      <c r="E15" s="11" t="s">
        <v>36</v>
      </c>
      <c r="F15" s="11" t="s">
        <v>37</v>
      </c>
      <c r="G15" s="2">
        <f>'[1]1.นาอินวิทยาคม'!E15</f>
        <v>0</v>
      </c>
      <c r="H15" s="2">
        <f>'[1]1.นาอินวิทยาคม'!F15</f>
        <v>1</v>
      </c>
      <c r="I15" s="2">
        <f>'[1]1.นาอินวิทยาคม'!G15</f>
        <v>1</v>
      </c>
      <c r="J15" s="2">
        <f>'[1]1.นาอินวิทยาคม'!H15</f>
        <v>0</v>
      </c>
      <c r="K15" s="2">
        <f>'[1]1.นาอินวิทยาคม'!I15</f>
        <v>1</v>
      </c>
      <c r="L15" s="2">
        <f>'[1]1.นาอินวิทยาคม'!J15</f>
        <v>0</v>
      </c>
      <c r="M15" s="2">
        <f>'[1]1.นาอินวิทยาคม'!K15</f>
        <v>0</v>
      </c>
      <c r="N15" s="2">
        <f>'[1]1.นาอินวิทยาคม'!L15</f>
        <v>0</v>
      </c>
      <c r="O15" s="2">
        <f>'[1]1.นาอินวิทยาคม'!M15</f>
        <v>1</v>
      </c>
      <c r="P15" s="2">
        <f>'[1]1.นาอินวิทยาคม'!N15</f>
        <v>0</v>
      </c>
      <c r="Q15" s="12">
        <f>'[1]1.นาอินวิทยาคม'!O15</f>
        <v>0</v>
      </c>
      <c r="R15" s="12">
        <f>'[1]1.นาอินวิทยาคม'!P15</f>
        <v>0</v>
      </c>
      <c r="S15" s="12">
        <f>'[1]1.นาอินวิทยาคม'!Q15</f>
        <v>1</v>
      </c>
      <c r="T15" s="12">
        <f>'[1]1.นาอินวิทยาคม'!R15</f>
        <v>0</v>
      </c>
      <c r="U15" s="12">
        <f>'[1]1.นาอินวิทยาคม'!S15</f>
        <v>0</v>
      </c>
      <c r="V15" s="12">
        <f>'[1]1.นาอินวิทยาคม'!T15</f>
        <v>0</v>
      </c>
      <c r="W15" s="12">
        <f>'[1]1.นาอินวิทยาคม'!U15</f>
        <v>1</v>
      </c>
      <c r="X15" s="12">
        <f>'[1]1.นาอินวิทยาคม'!V15</f>
        <v>0</v>
      </c>
      <c r="Y15" s="12">
        <f>'[1]1.นาอินวิทยาคม'!W15</f>
        <v>0</v>
      </c>
      <c r="Z15" s="12">
        <f>'[1]1.นาอินวิทยาคม'!X15</f>
        <v>0</v>
      </c>
      <c r="AA15" s="12">
        <f>'[1]1.นาอินวิทยาคม'!Y15</f>
        <v>1.5</v>
      </c>
      <c r="AB15" s="12">
        <f>'[1]1.นาอินวิทยาคม'!Z15</f>
        <v>0</v>
      </c>
      <c r="AC15" s="12">
        <f>'[1]1.นาอินวิทยาคม'!AA15</f>
        <v>0</v>
      </c>
      <c r="AD15" s="12">
        <f>'[1]1.นาอินวิทยาคม'!AB15</f>
        <v>0</v>
      </c>
      <c r="AE15" s="12">
        <f>'[1]1.นาอินวิทยาคม'!AC15</f>
        <v>0</v>
      </c>
      <c r="AF15" s="12">
        <f>'[1]1.นาอินวิทยาคม'!AD15</f>
        <v>0</v>
      </c>
      <c r="AG15" s="12">
        <f>'[1]1.นาอินวิทยาคม'!AE15</f>
        <v>0</v>
      </c>
      <c r="AH15" s="12">
        <f>'[1]1.นาอินวิทยาคม'!AF15</f>
        <v>0</v>
      </c>
      <c r="AI15" s="12">
        <f>'[1]1.นาอินวิทยาคม'!AG15</f>
        <v>0</v>
      </c>
      <c r="AJ15" s="12">
        <f>'[1]1.นาอินวิทยาคม'!AH15</f>
        <v>0</v>
      </c>
      <c r="AK15" s="12">
        <f t="shared" si="5"/>
        <v>7.5</v>
      </c>
      <c r="AL15" s="13">
        <f t="shared" si="0"/>
        <v>3.5</v>
      </c>
      <c r="AM15" s="13">
        <f t="shared" si="1"/>
        <v>1</v>
      </c>
      <c r="AN15" s="13">
        <f t="shared" si="2"/>
        <v>1</v>
      </c>
      <c r="AO15" s="13">
        <f t="shared" si="3"/>
        <v>2</v>
      </c>
      <c r="AP15" s="13">
        <f t="shared" si="4"/>
        <v>0</v>
      </c>
      <c r="AQ15" s="13"/>
    </row>
    <row r="16" spans="1:51" ht="43.5">
      <c r="A16" s="7" t="s">
        <v>8</v>
      </c>
      <c r="B16" s="8" t="s">
        <v>38</v>
      </c>
      <c r="C16" s="9"/>
      <c r="D16" s="10" t="s">
        <v>9</v>
      </c>
      <c r="E16" s="11" t="s">
        <v>39</v>
      </c>
      <c r="F16" s="11" t="s">
        <v>40</v>
      </c>
      <c r="G16" s="2">
        <f>'[1]1.นาอินวิทยาคม'!E16</f>
        <v>0</v>
      </c>
      <c r="H16" s="2">
        <f>'[1]1.นาอินวิทยาคม'!F16</f>
        <v>1</v>
      </c>
      <c r="I16" s="2">
        <f>'[1]1.นาอินวิทยาคม'!G16</f>
        <v>0</v>
      </c>
      <c r="J16" s="2">
        <f>'[1]1.นาอินวิทยาคม'!H16</f>
        <v>0</v>
      </c>
      <c r="K16" s="2">
        <f>'[1]1.นาอินวิทยาคม'!I16</f>
        <v>0</v>
      </c>
      <c r="L16" s="2">
        <f>'[1]1.นาอินวิทยาคม'!J16</f>
        <v>0</v>
      </c>
      <c r="M16" s="2">
        <f>'[1]1.นาอินวิทยาคม'!K16</f>
        <v>0</v>
      </c>
      <c r="N16" s="2">
        <f>'[1]1.นาอินวิทยาคม'!L16</f>
        <v>0</v>
      </c>
      <c r="O16" s="2">
        <f>'[1]1.นาอินวิทยาคม'!M16</f>
        <v>1</v>
      </c>
      <c r="P16" s="2">
        <f>'[1]1.นาอินวิทยาคม'!N16</f>
        <v>0</v>
      </c>
      <c r="Q16" s="12">
        <f>'[1]1.นาอินวิทยาคม'!O16</f>
        <v>1</v>
      </c>
      <c r="R16" s="12">
        <f>'[1]1.นาอินวิทยาคม'!P16</f>
        <v>0</v>
      </c>
      <c r="S16" s="12">
        <f>'[1]1.นาอินวิทยาคม'!Q16</f>
        <v>0</v>
      </c>
      <c r="T16" s="12">
        <f>'[1]1.นาอินวิทยาคม'!R16</f>
        <v>1</v>
      </c>
      <c r="U16" s="12">
        <f>'[1]1.นาอินวิทยาคม'!S16</f>
        <v>0</v>
      </c>
      <c r="V16" s="12">
        <f>'[1]1.นาอินวิทยาคม'!T16</f>
        <v>0</v>
      </c>
      <c r="W16" s="12">
        <f>'[1]1.นาอินวิทยาคม'!U16</f>
        <v>1</v>
      </c>
      <c r="X16" s="12">
        <f>'[1]1.นาอินวิทยาคม'!V16</f>
        <v>1</v>
      </c>
      <c r="Y16" s="12">
        <f>'[1]1.นาอินวิทยาคม'!W16</f>
        <v>0</v>
      </c>
      <c r="Z16" s="12">
        <f>'[1]1.นาอินวิทยาคม'!X16</f>
        <v>0</v>
      </c>
      <c r="AA16" s="12">
        <f>'[1]1.นาอินวิทยาคม'!Y16</f>
        <v>1.5</v>
      </c>
      <c r="AB16" s="12">
        <f>'[1]1.นาอินวิทยาคม'!Z16</f>
        <v>0</v>
      </c>
      <c r="AC16" s="12">
        <f>'[1]1.นาอินวิทยาคม'!AA16</f>
        <v>0</v>
      </c>
      <c r="AD16" s="12">
        <f>'[1]1.นาอินวิทยาคม'!AB16</f>
        <v>1</v>
      </c>
      <c r="AE16" s="12">
        <f>'[1]1.นาอินวิทยาคม'!AC16</f>
        <v>0</v>
      </c>
      <c r="AF16" s="12">
        <f>'[1]1.นาอินวิทยาคม'!AD16</f>
        <v>1</v>
      </c>
      <c r="AG16" s="12">
        <f>'[1]1.นาอินวิทยาคม'!AE16</f>
        <v>0</v>
      </c>
      <c r="AH16" s="12">
        <f>'[1]1.นาอินวิทยาคม'!AF16</f>
        <v>0</v>
      </c>
      <c r="AI16" s="12">
        <f>'[1]1.นาอินวิทยาคม'!AG16</f>
        <v>0</v>
      </c>
      <c r="AJ16" s="12">
        <f>'[1]1.นาอินวิทยาคม'!AH16</f>
        <v>0</v>
      </c>
      <c r="AK16" s="12">
        <f t="shared" si="5"/>
        <v>9.5</v>
      </c>
      <c r="AL16" s="13">
        <f t="shared" si="0"/>
        <v>3.5</v>
      </c>
      <c r="AM16" s="13">
        <f t="shared" si="1"/>
        <v>1</v>
      </c>
      <c r="AN16" s="13">
        <f t="shared" si="2"/>
        <v>1</v>
      </c>
      <c r="AO16" s="13">
        <f t="shared" si="3"/>
        <v>3</v>
      </c>
      <c r="AP16" s="13">
        <f t="shared" si="4"/>
        <v>1</v>
      </c>
      <c r="AQ16" s="13"/>
    </row>
    <row r="17" spans="1:43" ht="43.5">
      <c r="A17" s="7" t="s">
        <v>8</v>
      </c>
      <c r="B17" s="8" t="s">
        <v>41</v>
      </c>
      <c r="C17" s="9"/>
      <c r="D17" s="10" t="s">
        <v>9</v>
      </c>
      <c r="E17" s="11" t="s">
        <v>42</v>
      </c>
      <c r="F17" s="11" t="s">
        <v>43</v>
      </c>
      <c r="G17" s="2">
        <f>'[1]1.นาอินวิทยาคม'!E17</f>
        <v>1</v>
      </c>
      <c r="H17" s="2">
        <f>'[1]1.นาอินวิทยาคม'!F17</f>
        <v>1</v>
      </c>
      <c r="I17" s="2">
        <f>'[1]1.นาอินวิทยาคม'!G17</f>
        <v>1</v>
      </c>
      <c r="J17" s="2">
        <f>'[1]1.นาอินวิทยาคม'!H17</f>
        <v>1</v>
      </c>
      <c r="K17" s="2">
        <f>'[1]1.นาอินวิทยาคม'!I17</f>
        <v>0</v>
      </c>
      <c r="L17" s="2">
        <f>'[1]1.นาอินวิทยาคม'!J17</f>
        <v>1</v>
      </c>
      <c r="M17" s="2">
        <f>'[1]1.นาอินวิทยาคม'!K17</f>
        <v>0</v>
      </c>
      <c r="N17" s="2">
        <f>'[1]1.นาอินวิทยาคม'!L17</f>
        <v>0</v>
      </c>
      <c r="O17" s="2">
        <f>'[1]1.นาอินวิทยาคม'!M17</f>
        <v>1</v>
      </c>
      <c r="P17" s="2">
        <f>'[1]1.นาอินวิทยาคม'!N17</f>
        <v>0</v>
      </c>
      <c r="Q17" s="12">
        <f>'[1]1.นาอินวิทยาคม'!O17</f>
        <v>0</v>
      </c>
      <c r="R17" s="12">
        <f>'[1]1.นาอินวิทยาคม'!P17</f>
        <v>1</v>
      </c>
      <c r="S17" s="12">
        <f>'[1]1.นาอินวิทยาคม'!Q17</f>
        <v>1</v>
      </c>
      <c r="T17" s="12">
        <f>'[1]1.นาอินวิทยาคม'!R17</f>
        <v>1</v>
      </c>
      <c r="U17" s="12">
        <f>'[1]1.นาอินวิทยาคม'!S17</f>
        <v>1</v>
      </c>
      <c r="V17" s="12">
        <f>'[1]1.นาอินวิทยาคม'!T17</f>
        <v>0</v>
      </c>
      <c r="W17" s="12">
        <f>'[1]1.นาอินวิทยาคม'!U17</f>
        <v>1</v>
      </c>
      <c r="X17" s="12">
        <f>'[1]1.นาอินวิทยาคม'!V17</f>
        <v>1</v>
      </c>
      <c r="Y17" s="12">
        <f>'[1]1.นาอินวิทยาคม'!W17</f>
        <v>0</v>
      </c>
      <c r="Z17" s="12">
        <f>'[1]1.นาอินวิทยาคม'!X17</f>
        <v>0</v>
      </c>
      <c r="AA17" s="12">
        <f>'[1]1.นาอินวิทยาคม'!Y17</f>
        <v>1</v>
      </c>
      <c r="AB17" s="12">
        <f>'[1]1.นาอินวิทยาคม'!Z17</f>
        <v>1.5</v>
      </c>
      <c r="AC17" s="12">
        <f>'[1]1.นาอินวิทยาคม'!AA17</f>
        <v>1</v>
      </c>
      <c r="AD17" s="12">
        <f>'[1]1.นาอินวิทยาคม'!AB17</f>
        <v>0</v>
      </c>
      <c r="AE17" s="12">
        <f>'[1]1.นาอินวิทยาคม'!AC17</f>
        <v>0</v>
      </c>
      <c r="AF17" s="12">
        <f>'[1]1.นาอินวิทยาคม'!AD17</f>
        <v>1</v>
      </c>
      <c r="AG17" s="12">
        <f>'[1]1.นาอินวิทยาคม'!AE17</f>
        <v>1</v>
      </c>
      <c r="AH17" s="12">
        <f>'[1]1.นาอินวิทยาคม'!AF17</f>
        <v>0</v>
      </c>
      <c r="AI17" s="12">
        <f>'[1]1.นาอินวิทยาคม'!AG17</f>
        <v>0</v>
      </c>
      <c r="AJ17" s="12">
        <f>'[1]1.นาอินวิทยาคม'!AH17</f>
        <v>0</v>
      </c>
      <c r="AK17" s="12">
        <f t="shared" si="5"/>
        <v>17.5</v>
      </c>
      <c r="AL17" s="13">
        <f t="shared" si="0"/>
        <v>6</v>
      </c>
      <c r="AM17" s="13">
        <f t="shared" si="1"/>
        <v>3</v>
      </c>
      <c r="AN17" s="13">
        <f t="shared" si="2"/>
        <v>1</v>
      </c>
      <c r="AO17" s="13">
        <f t="shared" si="3"/>
        <v>5</v>
      </c>
      <c r="AP17" s="13">
        <f t="shared" si="4"/>
        <v>2.5</v>
      </c>
      <c r="AQ17" s="13"/>
    </row>
    <row r="18" spans="1:43" ht="43.5">
      <c r="A18" s="7" t="s">
        <v>8</v>
      </c>
      <c r="B18" s="8" t="s">
        <v>44</v>
      </c>
      <c r="C18" s="9"/>
      <c r="D18" s="10" t="s">
        <v>9</v>
      </c>
      <c r="E18" s="11" t="s">
        <v>45</v>
      </c>
      <c r="F18" s="11" t="s">
        <v>46</v>
      </c>
      <c r="G18" s="2">
        <f>'[1]1.นาอินวิทยาคม'!E18</f>
        <v>1</v>
      </c>
      <c r="H18" s="2">
        <f>'[1]1.นาอินวิทยาคม'!F18</f>
        <v>1</v>
      </c>
      <c r="I18" s="2">
        <f>'[1]1.นาอินวิทยาคม'!G18</f>
        <v>0</v>
      </c>
      <c r="J18" s="2">
        <f>'[1]1.นาอินวิทยาคม'!H18</f>
        <v>0</v>
      </c>
      <c r="K18" s="2">
        <f>'[1]1.นาอินวิทยาคม'!I18</f>
        <v>1</v>
      </c>
      <c r="L18" s="2">
        <f>'[1]1.นาอินวิทยาคม'!J18</f>
        <v>0</v>
      </c>
      <c r="M18" s="2">
        <f>'[1]1.นาอินวิทยาคม'!K18</f>
        <v>1</v>
      </c>
      <c r="N18" s="2">
        <f>'[1]1.นาอินวิทยาคม'!L18</f>
        <v>1</v>
      </c>
      <c r="O18" s="2">
        <f>'[1]1.นาอินวิทยาคม'!M18</f>
        <v>1</v>
      </c>
      <c r="P18" s="2">
        <f>'[1]1.นาอินวิทยาคม'!N18</f>
        <v>0</v>
      </c>
      <c r="Q18" s="12">
        <f>'[1]1.นาอินวิทยาคม'!O18</f>
        <v>0</v>
      </c>
      <c r="R18" s="12">
        <f>'[1]1.นาอินวิทยาคม'!P18</f>
        <v>0</v>
      </c>
      <c r="S18" s="12">
        <f>'[1]1.นาอินวิทยาคม'!Q18</f>
        <v>1</v>
      </c>
      <c r="T18" s="12">
        <f>'[1]1.นาอินวิทยาคม'!R18</f>
        <v>1</v>
      </c>
      <c r="U18" s="12">
        <f>'[1]1.นาอินวิทยาคม'!S18</f>
        <v>0</v>
      </c>
      <c r="V18" s="12">
        <f>'[1]1.นาอินวิทยาคม'!T18</f>
        <v>0</v>
      </c>
      <c r="W18" s="12">
        <f>'[1]1.นาอินวิทยาคม'!U18</f>
        <v>1</v>
      </c>
      <c r="X18" s="12">
        <f>'[1]1.นาอินวิทยาคม'!V18</f>
        <v>1</v>
      </c>
      <c r="Y18" s="12">
        <f>'[1]1.นาอินวิทยาคม'!W18</f>
        <v>0</v>
      </c>
      <c r="Z18" s="12">
        <f>'[1]1.นาอินวิทยาคม'!X18</f>
        <v>0</v>
      </c>
      <c r="AA18" s="12">
        <f>'[1]1.นาอินวิทยาคม'!Y18</f>
        <v>1.5</v>
      </c>
      <c r="AB18" s="12">
        <f>'[1]1.นาอินวิทยาคม'!Z18</f>
        <v>1.5</v>
      </c>
      <c r="AC18" s="12">
        <f>'[1]1.นาอินวิทยาคม'!AA18</f>
        <v>0</v>
      </c>
      <c r="AD18" s="12">
        <f>'[1]1.นาอินวิทยาคม'!AB18</f>
        <v>2</v>
      </c>
      <c r="AE18" s="12">
        <f>'[1]1.นาอินวิทยาคม'!AC18</f>
        <v>1</v>
      </c>
      <c r="AF18" s="12">
        <f>'[1]1.นาอินวิทยาคม'!AD18</f>
        <v>0</v>
      </c>
      <c r="AG18" s="12">
        <f>'[1]1.นาอินวิทยาคม'!AE18</f>
        <v>0</v>
      </c>
      <c r="AH18" s="12">
        <f>'[1]1.นาอินวิทยาคม'!AF18</f>
        <v>0</v>
      </c>
      <c r="AI18" s="12">
        <f>'[1]1.นาอินวิทยาคม'!AG18</f>
        <v>0</v>
      </c>
      <c r="AJ18" s="12">
        <f>'[1]1.นาอินวิทยาคม'!AH18</f>
        <v>0</v>
      </c>
      <c r="AK18" s="12">
        <f t="shared" si="5"/>
        <v>16</v>
      </c>
      <c r="AL18" s="13">
        <f t="shared" si="0"/>
        <v>6.5</v>
      </c>
      <c r="AM18" s="13">
        <f t="shared" si="1"/>
        <v>1</v>
      </c>
      <c r="AN18" s="13">
        <f t="shared" si="2"/>
        <v>3</v>
      </c>
      <c r="AO18" s="13">
        <f t="shared" si="3"/>
        <v>3</v>
      </c>
      <c r="AP18" s="13">
        <f t="shared" si="4"/>
        <v>2.5</v>
      </c>
      <c r="AQ18" s="13"/>
    </row>
    <row r="19" spans="1:43" ht="43.5">
      <c r="A19" s="7" t="s">
        <v>8</v>
      </c>
      <c r="B19" s="8" t="s">
        <v>47</v>
      </c>
      <c r="C19" s="14" t="s">
        <v>24</v>
      </c>
      <c r="D19" s="10" t="s">
        <v>9</v>
      </c>
      <c r="E19" s="11" t="s">
        <v>48</v>
      </c>
      <c r="F19" s="11" t="s">
        <v>49</v>
      </c>
      <c r="G19" s="2">
        <f>'[1]1.นาอินวิทยาคม'!E19</f>
        <v>0</v>
      </c>
      <c r="H19" s="2">
        <f>'[1]1.นาอินวิทยาคม'!F19</f>
        <v>0</v>
      </c>
      <c r="I19" s="2">
        <f>'[1]1.นาอินวิทยาคม'!G19</f>
        <v>0</v>
      </c>
      <c r="J19" s="2">
        <f>'[1]1.นาอินวิทยาคม'!H19</f>
        <v>0</v>
      </c>
      <c r="K19" s="2">
        <f>'[1]1.นาอินวิทยาคม'!I19</f>
        <v>0</v>
      </c>
      <c r="L19" s="2">
        <f>'[1]1.นาอินวิทยาคม'!J19</f>
        <v>0</v>
      </c>
      <c r="M19" s="2">
        <f>'[1]1.นาอินวิทยาคม'!K19</f>
        <v>0</v>
      </c>
      <c r="N19" s="2">
        <f>'[1]1.นาอินวิทยาคม'!L19</f>
        <v>0</v>
      </c>
      <c r="O19" s="2">
        <f>'[1]1.นาอินวิทยาคม'!M19</f>
        <v>0</v>
      </c>
      <c r="P19" s="2">
        <f>'[1]1.นาอินวิทยาคม'!N19</f>
        <v>0</v>
      </c>
      <c r="Q19" s="12">
        <f>'[1]1.นาอินวิทยาคม'!O19</f>
        <v>1</v>
      </c>
      <c r="R19" s="12">
        <f>'[1]1.นาอินวิทยาคม'!P19</f>
        <v>0</v>
      </c>
      <c r="S19" s="12">
        <f>'[1]1.นาอินวิทยาคม'!Q19</f>
        <v>0</v>
      </c>
      <c r="T19" s="12">
        <f>'[1]1.นาอินวิทยาคม'!R19</f>
        <v>0</v>
      </c>
      <c r="U19" s="12">
        <f>'[1]1.นาอินวิทยาคม'!S19</f>
        <v>0</v>
      </c>
      <c r="V19" s="12">
        <f>'[1]1.นาอินวิทยาคม'!T19</f>
        <v>0</v>
      </c>
      <c r="W19" s="12">
        <f>'[1]1.นาอินวิทยาคม'!U19</f>
        <v>1</v>
      </c>
      <c r="X19" s="12">
        <f>'[1]1.นาอินวิทยาคม'!V19</f>
        <v>1</v>
      </c>
      <c r="Y19" s="12">
        <f>'[1]1.นาอินวิทยาคม'!W19</f>
        <v>0</v>
      </c>
      <c r="Z19" s="12">
        <f>'[1]1.นาอินวิทยาคม'!X19</f>
        <v>0</v>
      </c>
      <c r="AA19" s="12">
        <f>'[1]1.นาอินวิทยาคม'!Y19</f>
        <v>1</v>
      </c>
      <c r="AB19" s="12">
        <f>'[1]1.นาอินวิทยาคม'!Z19</f>
        <v>2</v>
      </c>
      <c r="AC19" s="12">
        <f>'[1]1.นาอินวิทยาคม'!AA19</f>
        <v>0</v>
      </c>
      <c r="AD19" s="12">
        <f>'[1]1.นาอินวิทยาคม'!AB19</f>
        <v>0</v>
      </c>
      <c r="AE19" s="12">
        <f>'[1]1.นาอินวิทยาคม'!AC19</f>
        <v>0</v>
      </c>
      <c r="AF19" s="12">
        <f>'[1]1.นาอินวิทยาคม'!AD19</f>
        <v>0</v>
      </c>
      <c r="AG19" s="12">
        <f>'[1]1.นาอินวิทยาคม'!AE19</f>
        <v>0</v>
      </c>
      <c r="AH19" s="12">
        <f>'[1]1.นาอินวิทยาคม'!AF19</f>
        <v>0</v>
      </c>
      <c r="AI19" s="12">
        <f>'[1]1.นาอินวิทยาคม'!AG19</f>
        <v>0</v>
      </c>
      <c r="AJ19" s="12">
        <f>'[1]1.นาอินวิทยาคม'!AH19</f>
        <v>0</v>
      </c>
      <c r="AK19" s="12"/>
      <c r="AL19" s="13"/>
      <c r="AM19" s="13"/>
      <c r="AN19" s="13"/>
      <c r="AO19" s="13"/>
      <c r="AP19" s="13"/>
      <c r="AQ19" s="13"/>
    </row>
    <row r="20" spans="1:43" ht="43.5">
      <c r="A20" s="7" t="s">
        <v>8</v>
      </c>
      <c r="B20" s="8" t="s">
        <v>50</v>
      </c>
      <c r="C20" s="9"/>
      <c r="D20" s="10" t="s">
        <v>51</v>
      </c>
      <c r="E20" s="11" t="s">
        <v>52</v>
      </c>
      <c r="F20" s="11" t="s">
        <v>53</v>
      </c>
      <c r="G20" s="2">
        <f>'[1]1.นาอินวิทยาคม'!E20</f>
        <v>0</v>
      </c>
      <c r="H20" s="2">
        <f>'[1]1.นาอินวิทยาคม'!F20</f>
        <v>1</v>
      </c>
      <c r="I20" s="2">
        <f>'[1]1.นาอินวิทยาคม'!G20</f>
        <v>1</v>
      </c>
      <c r="J20" s="2">
        <f>'[1]1.นาอินวิทยาคม'!H20</f>
        <v>1</v>
      </c>
      <c r="K20" s="2">
        <f>'[1]1.นาอินวิทยาคม'!I20</f>
        <v>0</v>
      </c>
      <c r="L20" s="2">
        <f>'[1]1.นาอินวิทยาคม'!J20</f>
        <v>1</v>
      </c>
      <c r="M20" s="2">
        <f>'[1]1.นาอินวิทยาคม'!K20</f>
        <v>1</v>
      </c>
      <c r="N20" s="2">
        <f>'[1]1.นาอินวิทยาคม'!L20</f>
        <v>0</v>
      </c>
      <c r="O20" s="2">
        <f>'[1]1.นาอินวิทยาคม'!M20</f>
        <v>0</v>
      </c>
      <c r="P20" s="2">
        <f>'[1]1.นาอินวิทยาคม'!N20</f>
        <v>0</v>
      </c>
      <c r="Q20" s="12">
        <f>'[1]1.นาอินวิทยาคม'!O20</f>
        <v>0</v>
      </c>
      <c r="R20" s="12">
        <f>'[1]1.นาอินวิทยาคม'!P20</f>
        <v>0</v>
      </c>
      <c r="S20" s="12">
        <f>'[1]1.นาอินวิทยาคม'!Q20</f>
        <v>0</v>
      </c>
      <c r="T20" s="12">
        <f>'[1]1.นาอินวิทยาคม'!R20</f>
        <v>0</v>
      </c>
      <c r="U20" s="12">
        <f>'[1]1.นาอินวิทยาคม'!S20</f>
        <v>0</v>
      </c>
      <c r="V20" s="12">
        <f>'[1]1.นาอินวิทยาคม'!T20</f>
        <v>0</v>
      </c>
      <c r="W20" s="12">
        <f>'[1]1.นาอินวิทยาคม'!U20</f>
        <v>1</v>
      </c>
      <c r="X20" s="12">
        <f>'[1]1.นาอินวิทยาคม'!V20</f>
        <v>1</v>
      </c>
      <c r="Y20" s="12">
        <f>'[1]1.นาอินวิทยาคม'!W20</f>
        <v>1</v>
      </c>
      <c r="Z20" s="12">
        <f>'[1]1.นาอินวิทยาคม'!X20</f>
        <v>0</v>
      </c>
      <c r="AA20" s="12">
        <f>'[1]1.นาอินวิทยาคม'!Y20</f>
        <v>1</v>
      </c>
      <c r="AB20" s="12">
        <f>'[1]1.นาอินวิทยาคม'!Z20</f>
        <v>1</v>
      </c>
      <c r="AC20" s="12">
        <f>'[1]1.นาอินวิทยาคม'!AA20</f>
        <v>1</v>
      </c>
      <c r="AD20" s="12">
        <f>'[1]1.นาอินวิทยาคม'!AB20</f>
        <v>0</v>
      </c>
      <c r="AE20" s="12">
        <f>'[1]1.นาอินวิทยาคม'!AC20</f>
        <v>0</v>
      </c>
      <c r="AF20" s="12">
        <f>'[1]1.นาอินวิทยาคม'!AD20</f>
        <v>0</v>
      </c>
      <c r="AG20" s="12">
        <f>'[1]1.นาอินวิทยาคม'!AE20</f>
        <v>0</v>
      </c>
      <c r="AH20" s="12">
        <f>'[1]1.นาอินวิทยาคม'!AF20</f>
        <v>0</v>
      </c>
      <c r="AI20" s="12">
        <f>'[1]1.นาอินวิทยาคม'!AG20</f>
        <v>0</v>
      </c>
      <c r="AJ20" s="12">
        <f>'[1]1.นาอินวิทยาคม'!AH20</f>
        <v>0</v>
      </c>
      <c r="AK20" s="12">
        <f t="shared" si="5"/>
        <v>11</v>
      </c>
      <c r="AL20" s="13">
        <f t="shared" si="0"/>
        <v>5</v>
      </c>
      <c r="AM20" s="13">
        <f t="shared" si="1"/>
        <v>1</v>
      </c>
      <c r="AN20" s="13">
        <f t="shared" si="2"/>
        <v>1</v>
      </c>
      <c r="AO20" s="13">
        <f t="shared" si="3"/>
        <v>1</v>
      </c>
      <c r="AP20" s="13">
        <f t="shared" si="4"/>
        <v>3</v>
      </c>
      <c r="AQ20" s="13"/>
    </row>
    <row r="21" spans="1:43" ht="43.5">
      <c r="A21" s="7" t="s">
        <v>8</v>
      </c>
      <c r="B21" s="8" t="s">
        <v>54</v>
      </c>
      <c r="C21" s="14" t="s">
        <v>24</v>
      </c>
      <c r="D21" s="10" t="s">
        <v>51</v>
      </c>
      <c r="E21" s="11" t="s">
        <v>55</v>
      </c>
      <c r="F21" s="11" t="s">
        <v>56</v>
      </c>
      <c r="G21" s="2">
        <f>'[1]1.นาอินวิทยาคม'!E21</f>
        <v>1</v>
      </c>
      <c r="H21" s="2">
        <f>'[1]1.นาอินวิทยาคม'!F21</f>
        <v>1</v>
      </c>
      <c r="I21" s="2">
        <f>'[1]1.นาอินวิทยาคม'!G21</f>
        <v>0</v>
      </c>
      <c r="J21" s="2">
        <f>'[1]1.นาอินวิทยาคม'!H21</f>
        <v>0</v>
      </c>
      <c r="K21" s="2">
        <f>'[1]1.นาอินวิทยาคม'!I21</f>
        <v>1</v>
      </c>
      <c r="L21" s="2">
        <f>'[1]1.นาอินวิทยาคม'!J21</f>
        <v>0</v>
      </c>
      <c r="M21" s="2">
        <f>'[1]1.นาอินวิทยาคม'!K21</f>
        <v>0</v>
      </c>
      <c r="N21" s="2">
        <f>'[1]1.นาอินวิทยาคม'!L21</f>
        <v>0</v>
      </c>
      <c r="O21" s="2">
        <f>'[1]1.นาอินวิทยาคม'!M21</f>
        <v>1</v>
      </c>
      <c r="P21" s="2">
        <f>'[1]1.นาอินวิทยาคม'!N21</f>
        <v>0</v>
      </c>
      <c r="Q21" s="12">
        <f>'[1]1.นาอินวิทยาคม'!O21</f>
        <v>0</v>
      </c>
      <c r="R21" s="12">
        <f>'[1]1.นาอินวิทยาคม'!P21</f>
        <v>0</v>
      </c>
      <c r="S21" s="12">
        <f>'[1]1.นาอินวิทยาคม'!Q21</f>
        <v>0</v>
      </c>
      <c r="T21" s="12">
        <f>'[1]1.นาอินวิทยาคม'!R21</f>
        <v>1</v>
      </c>
      <c r="U21" s="12">
        <f>'[1]1.นาอินวิทยาคม'!S21</f>
        <v>1</v>
      </c>
      <c r="V21" s="12">
        <f>'[1]1.นาอินวิทยาคม'!T21</f>
        <v>1</v>
      </c>
      <c r="W21" s="12">
        <f>'[1]1.นาอินวิทยาคม'!U21</f>
        <v>1</v>
      </c>
      <c r="X21" s="12">
        <f>'[1]1.นาอินวิทยาคม'!V21</f>
        <v>0</v>
      </c>
      <c r="Y21" s="12">
        <f>'[1]1.นาอินวิทยาคม'!W21</f>
        <v>1</v>
      </c>
      <c r="Z21" s="12">
        <f>'[1]1.นาอินวิทยาคม'!X21</f>
        <v>0</v>
      </c>
      <c r="AA21" s="12">
        <f>'[1]1.นาอินวิทยาคม'!Y21</f>
        <v>2</v>
      </c>
      <c r="AB21" s="12">
        <f>'[1]1.นาอินวิทยาคม'!Z21</f>
        <v>2</v>
      </c>
      <c r="AC21" s="12">
        <f>'[1]1.นาอินวิทยาคม'!AA21</f>
        <v>0</v>
      </c>
      <c r="AD21" s="12">
        <f>'[1]1.นาอินวิทยาคม'!AB21</f>
        <v>0</v>
      </c>
      <c r="AE21" s="12">
        <f>'[1]1.นาอินวิทยาคม'!AC21</f>
        <v>0</v>
      </c>
      <c r="AF21" s="12">
        <f>'[1]1.นาอินวิทยาคม'!AD21</f>
        <v>0</v>
      </c>
      <c r="AG21" s="12">
        <f>'[1]1.นาอินวิทยาคม'!AE21</f>
        <v>0</v>
      </c>
      <c r="AH21" s="12">
        <f>'[1]1.นาอินวิทยาคม'!AF21</f>
        <v>0</v>
      </c>
      <c r="AI21" s="12">
        <f>'[1]1.นาอินวิทยาคม'!AG21</f>
        <v>0</v>
      </c>
      <c r="AJ21" s="12">
        <f>'[1]1.นาอินวิทยาคม'!AH21</f>
        <v>0</v>
      </c>
      <c r="AK21" s="12"/>
      <c r="AL21" s="13"/>
      <c r="AM21" s="13"/>
      <c r="AN21" s="13"/>
      <c r="AO21" s="13"/>
      <c r="AP21" s="13"/>
      <c r="AQ21" s="13"/>
    </row>
    <row r="22" spans="1:43" ht="43.5">
      <c r="A22" s="7" t="s">
        <v>8</v>
      </c>
      <c r="B22" s="8" t="s">
        <v>57</v>
      </c>
      <c r="C22" s="9"/>
      <c r="D22" s="10" t="s">
        <v>51</v>
      </c>
      <c r="E22" s="11" t="s">
        <v>58</v>
      </c>
      <c r="F22" s="11" t="s">
        <v>59</v>
      </c>
      <c r="G22" s="2">
        <f>'[1]1.นาอินวิทยาคม'!E22</f>
        <v>1</v>
      </c>
      <c r="H22" s="2">
        <f>'[1]1.นาอินวิทยาคม'!F22</f>
        <v>1</v>
      </c>
      <c r="I22" s="2">
        <f>'[1]1.นาอินวิทยาคม'!G22</f>
        <v>0</v>
      </c>
      <c r="J22" s="2">
        <f>'[1]1.นาอินวิทยาคม'!H22</f>
        <v>1</v>
      </c>
      <c r="K22" s="2">
        <f>'[1]1.นาอินวิทยาคม'!I22</f>
        <v>1</v>
      </c>
      <c r="L22" s="2">
        <f>'[1]1.นาอินวิทยาคม'!J22</f>
        <v>1</v>
      </c>
      <c r="M22" s="2">
        <f>'[1]1.นาอินวิทยาคม'!K22</f>
        <v>0</v>
      </c>
      <c r="N22" s="2">
        <f>'[1]1.นาอินวิทยาคม'!L22</f>
        <v>1</v>
      </c>
      <c r="O22" s="2">
        <f>'[1]1.นาอินวิทยาคม'!M22</f>
        <v>1</v>
      </c>
      <c r="P22" s="2">
        <f>'[1]1.นาอินวิทยาคม'!N22</f>
        <v>1</v>
      </c>
      <c r="Q22" s="12">
        <f>'[1]1.นาอินวิทยาคม'!O22</f>
        <v>0</v>
      </c>
      <c r="R22" s="12">
        <f>'[1]1.นาอินวิทยาคม'!P22</f>
        <v>0</v>
      </c>
      <c r="S22" s="12">
        <f>'[1]1.นาอินวิทยาคม'!Q22</f>
        <v>0</v>
      </c>
      <c r="T22" s="12">
        <f>'[1]1.นาอินวิทยาคม'!R22</f>
        <v>1</v>
      </c>
      <c r="U22" s="12">
        <f>'[1]1.นาอินวิทยาคม'!S22</f>
        <v>1</v>
      </c>
      <c r="V22" s="12">
        <f>'[1]1.นาอินวิทยาคม'!T22</f>
        <v>1</v>
      </c>
      <c r="W22" s="12">
        <f>'[1]1.นาอินวิทยาคม'!U22</f>
        <v>1</v>
      </c>
      <c r="X22" s="12">
        <f>'[1]1.นาอินวิทยาคม'!V22</f>
        <v>0</v>
      </c>
      <c r="Y22" s="12">
        <f>'[1]1.นาอินวิทยาคม'!W22</f>
        <v>1</v>
      </c>
      <c r="Z22" s="12">
        <f>'[1]1.นาอินวิทยาคม'!X22</f>
        <v>0</v>
      </c>
      <c r="AA22" s="12">
        <f>'[1]1.นาอินวิทยาคม'!Y22</f>
        <v>1.5</v>
      </c>
      <c r="AB22" s="12">
        <f>'[1]1.นาอินวิทยาคม'!Z22</f>
        <v>1</v>
      </c>
      <c r="AC22" s="12">
        <f>'[1]1.นาอินวิทยาคม'!AA22</f>
        <v>0</v>
      </c>
      <c r="AD22" s="12">
        <f>'[1]1.นาอินวิทยาคม'!AB22</f>
        <v>0</v>
      </c>
      <c r="AE22" s="12">
        <f>'[1]1.นาอินวิทยาคม'!AC22</f>
        <v>0</v>
      </c>
      <c r="AF22" s="12">
        <f>'[1]1.นาอินวิทยาคม'!AD22</f>
        <v>0</v>
      </c>
      <c r="AG22" s="12">
        <f>'[1]1.นาอินวิทยาคม'!AE22</f>
        <v>0</v>
      </c>
      <c r="AH22" s="12">
        <f>'[1]1.นาอินวิทยาคม'!AF22</f>
        <v>0</v>
      </c>
      <c r="AI22" s="12">
        <f>'[1]1.นาอินวิทยาคม'!AG22</f>
        <v>0</v>
      </c>
      <c r="AJ22" s="12">
        <f>'[1]1.นาอินวิทยาคม'!AH22</f>
        <v>0</v>
      </c>
      <c r="AK22" s="12">
        <f t="shared" si="5"/>
        <v>15.5</v>
      </c>
      <c r="AL22" s="13">
        <f t="shared" si="0"/>
        <v>4.5</v>
      </c>
      <c r="AM22" s="13">
        <f t="shared" si="1"/>
        <v>2</v>
      </c>
      <c r="AN22" s="13">
        <f t="shared" si="2"/>
        <v>2</v>
      </c>
      <c r="AO22" s="13">
        <f t="shared" si="3"/>
        <v>5</v>
      </c>
      <c r="AP22" s="13">
        <f t="shared" si="4"/>
        <v>2</v>
      </c>
      <c r="AQ22" s="13"/>
    </row>
    <row r="23" spans="1:43" ht="43.5">
      <c r="A23" s="7" t="s">
        <v>8</v>
      </c>
      <c r="B23" s="8" t="s">
        <v>60</v>
      </c>
      <c r="C23" s="9"/>
      <c r="D23" s="10" t="s">
        <v>51</v>
      </c>
      <c r="E23" s="11" t="s">
        <v>61</v>
      </c>
      <c r="F23" s="11" t="s">
        <v>62</v>
      </c>
      <c r="G23" s="2">
        <f>'[1]1.นาอินวิทยาคม'!E23</f>
        <v>0</v>
      </c>
      <c r="H23" s="2">
        <f>'[1]1.นาอินวิทยาคม'!F23</f>
        <v>1</v>
      </c>
      <c r="I23" s="2">
        <f>'[1]1.นาอินวิทยาคม'!G23</f>
        <v>1</v>
      </c>
      <c r="J23" s="2">
        <f>'[1]1.นาอินวิทยาคม'!H23</f>
        <v>1</v>
      </c>
      <c r="K23" s="2">
        <f>'[1]1.นาอินวิทยาคม'!I23</f>
        <v>1</v>
      </c>
      <c r="L23" s="2">
        <f>'[1]1.นาอินวิทยาคม'!J23</f>
        <v>1</v>
      </c>
      <c r="M23" s="2">
        <f>'[1]1.นาอินวิทยาคม'!K23</f>
        <v>1</v>
      </c>
      <c r="N23" s="2">
        <f>'[1]1.นาอินวิทยาคม'!L23</f>
        <v>0</v>
      </c>
      <c r="O23" s="2">
        <f>'[1]1.นาอินวิทยาคม'!M23</f>
        <v>1</v>
      </c>
      <c r="P23" s="2">
        <f>'[1]1.นาอินวิทยาคม'!N23</f>
        <v>1</v>
      </c>
      <c r="Q23" s="12">
        <f>'[1]1.นาอินวิทยาคม'!O23</f>
        <v>1</v>
      </c>
      <c r="R23" s="12">
        <f>'[1]1.นาอินวิทยาคม'!P23</f>
        <v>0</v>
      </c>
      <c r="S23" s="12">
        <f>'[1]1.นาอินวิทยาคม'!Q23</f>
        <v>1</v>
      </c>
      <c r="T23" s="12">
        <f>'[1]1.นาอินวิทยาคม'!R23</f>
        <v>1</v>
      </c>
      <c r="U23" s="12">
        <f>'[1]1.นาอินวิทยาคม'!S23</f>
        <v>0</v>
      </c>
      <c r="V23" s="12">
        <f>'[1]1.นาอินวิทยาคม'!T23</f>
        <v>1</v>
      </c>
      <c r="W23" s="12">
        <f>'[1]1.นาอินวิทยาคม'!U23</f>
        <v>1</v>
      </c>
      <c r="X23" s="12">
        <f>'[1]1.นาอินวิทยาคม'!V23</f>
        <v>0</v>
      </c>
      <c r="Y23" s="12">
        <f>'[1]1.นาอินวิทยาคม'!W23</f>
        <v>1</v>
      </c>
      <c r="Z23" s="12">
        <f>'[1]1.นาอินวิทยาคม'!X23</f>
        <v>1</v>
      </c>
      <c r="AA23" s="12">
        <f>'[1]1.นาอินวิทยาคม'!Y23</f>
        <v>2</v>
      </c>
      <c r="AB23" s="12">
        <f>'[1]1.นาอินวิทยาคม'!Z23</f>
        <v>0</v>
      </c>
      <c r="AC23" s="12">
        <f>'[1]1.นาอินวิทยาคม'!AA23</f>
        <v>1</v>
      </c>
      <c r="AD23" s="12">
        <f>'[1]1.นาอินวิทยาคม'!AB23</f>
        <v>2</v>
      </c>
      <c r="AE23" s="12">
        <f>'[1]1.นาอินวิทยาคม'!AC23</f>
        <v>0</v>
      </c>
      <c r="AF23" s="12">
        <f>'[1]1.นาอินวิทยาคม'!AD23</f>
        <v>2</v>
      </c>
      <c r="AG23" s="12">
        <f>'[1]1.นาอินวิทยาคม'!AE23</f>
        <v>1</v>
      </c>
      <c r="AH23" s="12">
        <f>'[1]1.นาอินวิทยาคม'!AF23</f>
        <v>1</v>
      </c>
      <c r="AI23" s="12">
        <f>'[1]1.นาอินวิทยาคม'!AG23</f>
        <v>0</v>
      </c>
      <c r="AJ23" s="12">
        <f>'[1]1.นาอินวิทยาคม'!AH23</f>
        <v>0</v>
      </c>
      <c r="AK23" s="12">
        <f t="shared" si="5"/>
        <v>24</v>
      </c>
      <c r="AL23" s="13">
        <f t="shared" si="0"/>
        <v>8</v>
      </c>
      <c r="AM23" s="13">
        <f t="shared" si="1"/>
        <v>5</v>
      </c>
      <c r="AN23" s="13">
        <f t="shared" si="2"/>
        <v>2</v>
      </c>
      <c r="AO23" s="13">
        <f t="shared" si="3"/>
        <v>7</v>
      </c>
      <c r="AP23" s="13">
        <f t="shared" si="4"/>
        <v>2</v>
      </c>
      <c r="AQ23" s="13"/>
    </row>
    <row r="24" spans="1:43" ht="43.5">
      <c r="A24" s="7" t="s">
        <v>8</v>
      </c>
      <c r="B24" s="8" t="s">
        <v>63</v>
      </c>
      <c r="C24" s="9"/>
      <c r="D24" s="10" t="s">
        <v>51</v>
      </c>
      <c r="E24" s="11" t="s">
        <v>64</v>
      </c>
      <c r="F24" s="11" t="s">
        <v>65</v>
      </c>
      <c r="G24" s="2">
        <f>'[1]1.นาอินวิทยาคม'!E24</f>
        <v>1</v>
      </c>
      <c r="H24" s="2">
        <f>'[1]1.นาอินวิทยาคม'!F24</f>
        <v>1</v>
      </c>
      <c r="I24" s="2">
        <f>'[1]1.นาอินวิทยาคม'!G24</f>
        <v>0</v>
      </c>
      <c r="J24" s="2">
        <f>'[1]1.นาอินวิทยาคม'!H24</f>
        <v>1</v>
      </c>
      <c r="K24" s="2">
        <f>'[1]1.นาอินวิทยาคม'!I24</f>
        <v>0</v>
      </c>
      <c r="L24" s="2">
        <f>'[1]1.นาอินวิทยาคม'!J24</f>
        <v>1</v>
      </c>
      <c r="M24" s="2">
        <f>'[1]1.นาอินวิทยาคม'!K24</f>
        <v>0</v>
      </c>
      <c r="N24" s="2">
        <f>'[1]1.นาอินวิทยาคม'!L24</f>
        <v>0</v>
      </c>
      <c r="O24" s="2">
        <f>'[1]1.นาอินวิทยาคม'!M24</f>
        <v>1</v>
      </c>
      <c r="P24" s="2">
        <f>'[1]1.นาอินวิทยาคม'!N24</f>
        <v>1</v>
      </c>
      <c r="Q24" s="12">
        <f>'[1]1.นาอินวิทยาคม'!O24</f>
        <v>1</v>
      </c>
      <c r="R24" s="12">
        <f>'[1]1.นาอินวิทยาคม'!P24</f>
        <v>0</v>
      </c>
      <c r="S24" s="12">
        <f>'[1]1.นาอินวิทยาคม'!Q24</f>
        <v>0</v>
      </c>
      <c r="T24" s="12">
        <f>'[1]1.นาอินวิทยาคม'!R24</f>
        <v>0</v>
      </c>
      <c r="U24" s="12">
        <f>'[1]1.นาอินวิทยาคม'!S24</f>
        <v>0</v>
      </c>
      <c r="V24" s="12">
        <f>'[1]1.นาอินวิทยาคม'!T24</f>
        <v>1</v>
      </c>
      <c r="W24" s="12">
        <f>'[1]1.นาอินวิทยาคม'!U24</f>
        <v>1</v>
      </c>
      <c r="X24" s="12">
        <f>'[1]1.นาอินวิทยาคม'!V24</f>
        <v>0</v>
      </c>
      <c r="Y24" s="12">
        <f>'[1]1.นาอินวิทยาคม'!W24</f>
        <v>0</v>
      </c>
      <c r="Z24" s="12">
        <f>'[1]1.นาอินวิทยาคม'!X24</f>
        <v>0</v>
      </c>
      <c r="AA24" s="12">
        <f>'[1]1.นาอินวิทยาคม'!Y24</f>
        <v>2</v>
      </c>
      <c r="AB24" s="12">
        <f>'[1]1.นาอินวิทยาคม'!Z24</f>
        <v>2</v>
      </c>
      <c r="AC24" s="12">
        <f>'[1]1.นาอินวิทยาคม'!AA24</f>
        <v>1</v>
      </c>
      <c r="AD24" s="12">
        <f>'[1]1.นาอินวิทยาคม'!AB24</f>
        <v>2</v>
      </c>
      <c r="AE24" s="12">
        <f>'[1]1.นาอินวิทยาคม'!AC24</f>
        <v>0</v>
      </c>
      <c r="AF24" s="12">
        <f>'[1]1.นาอินวิทยาคม'!AD24</f>
        <v>1</v>
      </c>
      <c r="AG24" s="12">
        <f>'[1]1.นาอินวิทยาคม'!AE24</f>
        <v>0</v>
      </c>
      <c r="AH24" s="12">
        <f>'[1]1.นาอินวิทยาคม'!AF24</f>
        <v>2</v>
      </c>
      <c r="AI24" s="12">
        <f>'[1]1.นาอินวิทยาคม'!AG24</f>
        <v>1</v>
      </c>
      <c r="AJ24" s="12">
        <f>'[1]1.นาอินวิทยาคม'!AH24</f>
        <v>0</v>
      </c>
      <c r="AK24" s="12">
        <f>SUM(G24:AJ24)</f>
        <v>20</v>
      </c>
      <c r="AL24" s="13">
        <f t="shared" si="0"/>
        <v>8</v>
      </c>
      <c r="AM24" s="13">
        <f t="shared" si="1"/>
        <v>2</v>
      </c>
      <c r="AN24" s="13">
        <f t="shared" si="2"/>
        <v>1</v>
      </c>
      <c r="AO24" s="13">
        <f t="shared" si="3"/>
        <v>7</v>
      </c>
      <c r="AP24" s="13">
        <f t="shared" si="4"/>
        <v>2</v>
      </c>
      <c r="AQ24" s="13"/>
    </row>
    <row r="25" spans="1:43" ht="43.5">
      <c r="A25" s="7" t="s">
        <v>8</v>
      </c>
      <c r="B25" s="8" t="s">
        <v>66</v>
      </c>
      <c r="C25" s="9"/>
      <c r="D25" s="10" t="s">
        <v>51</v>
      </c>
      <c r="E25" s="11" t="s">
        <v>67</v>
      </c>
      <c r="F25" s="11" t="s">
        <v>68</v>
      </c>
      <c r="G25" s="2">
        <f>'[1]1.นาอินวิทยาคม'!E25</f>
        <v>0</v>
      </c>
      <c r="H25" s="2">
        <f>'[1]1.นาอินวิทยาคม'!F25</f>
        <v>1</v>
      </c>
      <c r="I25" s="2">
        <f>'[1]1.นาอินวิทยาคม'!G25</f>
        <v>0</v>
      </c>
      <c r="J25" s="2">
        <f>'[1]1.นาอินวิทยาคม'!H25</f>
        <v>1</v>
      </c>
      <c r="K25" s="2">
        <f>'[1]1.นาอินวิทยาคม'!I25</f>
        <v>1</v>
      </c>
      <c r="L25" s="2">
        <f>'[1]1.นาอินวิทยาคม'!J25</f>
        <v>0</v>
      </c>
      <c r="M25" s="2">
        <f>'[1]1.นาอินวิทยาคม'!K25</f>
        <v>0</v>
      </c>
      <c r="N25" s="2">
        <f>'[1]1.นาอินวิทยาคม'!L25</f>
        <v>0</v>
      </c>
      <c r="O25" s="2">
        <f>'[1]1.นาอินวิทยาคม'!M25</f>
        <v>1</v>
      </c>
      <c r="P25" s="2">
        <f>'[1]1.นาอินวิทยาคม'!N25</f>
        <v>0</v>
      </c>
      <c r="Q25" s="12">
        <f>'[1]1.นาอินวิทยาคม'!O25</f>
        <v>0</v>
      </c>
      <c r="R25" s="12">
        <f>'[1]1.นาอินวิทยาคม'!P25</f>
        <v>0</v>
      </c>
      <c r="S25" s="12">
        <f>'[1]1.นาอินวิทยาคม'!Q25</f>
        <v>0</v>
      </c>
      <c r="T25" s="12">
        <f>'[1]1.นาอินวิทยาคม'!R25</f>
        <v>1</v>
      </c>
      <c r="U25" s="12">
        <f>'[1]1.นาอินวิทยาคม'!S25</f>
        <v>1</v>
      </c>
      <c r="V25" s="12">
        <f>'[1]1.นาอินวิทยาคม'!T25</f>
        <v>1</v>
      </c>
      <c r="W25" s="12">
        <f>'[1]1.นาอินวิทยาคม'!U25</f>
        <v>1</v>
      </c>
      <c r="X25" s="12">
        <f>'[1]1.นาอินวิทยาคม'!V25</f>
        <v>0</v>
      </c>
      <c r="Y25" s="12">
        <f>'[1]1.นาอินวิทยาคม'!W25</f>
        <v>0</v>
      </c>
      <c r="Z25" s="12">
        <f>'[1]1.นาอินวิทยาคม'!X25</f>
        <v>0</v>
      </c>
      <c r="AA25" s="12">
        <f>'[1]1.นาอินวิทยาคม'!Y25</f>
        <v>0</v>
      </c>
      <c r="AB25" s="12">
        <f>'[1]1.นาอินวิทยาคม'!Z25</f>
        <v>0</v>
      </c>
      <c r="AC25" s="12">
        <f>'[1]1.นาอินวิทยาคม'!AA25</f>
        <v>0</v>
      </c>
      <c r="AD25" s="12">
        <f>'[1]1.นาอินวิทยาคม'!AB25</f>
        <v>0</v>
      </c>
      <c r="AE25" s="12">
        <f>'[1]1.นาอินวิทยาคม'!AC25</f>
        <v>0</v>
      </c>
      <c r="AF25" s="12">
        <f>'[1]1.นาอินวิทยาคม'!AD25</f>
        <v>0</v>
      </c>
      <c r="AG25" s="12">
        <f>'[1]1.นาอินวิทยาคม'!AE25</f>
        <v>0</v>
      </c>
      <c r="AH25" s="12">
        <f>'[1]1.นาอินวิทยาคม'!AF25</f>
        <v>0</v>
      </c>
      <c r="AI25" s="12">
        <f>'[1]1.นาอินวิทยาคม'!AG25</f>
        <v>0</v>
      </c>
      <c r="AJ25" s="12">
        <f>'[1]1.นาอินวิทยาคม'!AH25</f>
        <v>0</v>
      </c>
      <c r="AK25" s="12">
        <f t="shared" ref="AK25:AK40" si="7">SUM(G25:AJ25)</f>
        <v>8</v>
      </c>
      <c r="AL25" s="13">
        <f t="shared" si="0"/>
        <v>2</v>
      </c>
      <c r="AM25" s="13">
        <f t="shared" si="1"/>
        <v>1</v>
      </c>
      <c r="AN25" s="13">
        <f t="shared" si="2"/>
        <v>1</v>
      </c>
      <c r="AO25" s="13">
        <f t="shared" si="3"/>
        <v>4</v>
      </c>
      <c r="AP25" s="13">
        <f t="shared" si="4"/>
        <v>0</v>
      </c>
      <c r="AQ25" s="13"/>
    </row>
    <row r="26" spans="1:43" ht="43.5">
      <c r="A26" s="7" t="s">
        <v>8</v>
      </c>
      <c r="B26" s="8" t="s">
        <v>69</v>
      </c>
      <c r="C26" s="9"/>
      <c r="D26" s="10" t="s">
        <v>51</v>
      </c>
      <c r="E26" s="11" t="s">
        <v>70</v>
      </c>
      <c r="F26" s="11" t="s">
        <v>71</v>
      </c>
      <c r="G26" s="2">
        <f>'[1]1.นาอินวิทยาคม'!E26</f>
        <v>0</v>
      </c>
      <c r="H26" s="2">
        <f>'[1]1.นาอินวิทยาคม'!F26</f>
        <v>0</v>
      </c>
      <c r="I26" s="2">
        <f>'[1]1.นาอินวิทยาคม'!G26</f>
        <v>1</v>
      </c>
      <c r="J26" s="2">
        <f>'[1]1.นาอินวิทยาคม'!H26</f>
        <v>1</v>
      </c>
      <c r="K26" s="2">
        <f>'[1]1.นาอินวิทยาคม'!I26</f>
        <v>0</v>
      </c>
      <c r="L26" s="2">
        <f>'[1]1.นาอินวิทยาคม'!J26</f>
        <v>0</v>
      </c>
      <c r="M26" s="2">
        <f>'[1]1.นาอินวิทยาคม'!K26</f>
        <v>0</v>
      </c>
      <c r="N26" s="2">
        <f>'[1]1.นาอินวิทยาคม'!L26</f>
        <v>0</v>
      </c>
      <c r="O26" s="2">
        <f>'[1]1.นาอินวิทยาคม'!M26</f>
        <v>1</v>
      </c>
      <c r="P26" s="2">
        <f>'[1]1.นาอินวิทยาคม'!N26</f>
        <v>1</v>
      </c>
      <c r="Q26" s="12">
        <f>'[1]1.นาอินวิทยาคม'!O26</f>
        <v>0</v>
      </c>
      <c r="R26" s="12">
        <f>'[1]1.นาอินวิทยาคม'!P26</f>
        <v>0</v>
      </c>
      <c r="S26" s="12">
        <f>'[1]1.นาอินวิทยาคม'!Q26</f>
        <v>0</v>
      </c>
      <c r="T26" s="12">
        <f>'[1]1.นาอินวิทยาคม'!R26</f>
        <v>0</v>
      </c>
      <c r="U26" s="12">
        <f>'[1]1.นาอินวิทยาคม'!S26</f>
        <v>0</v>
      </c>
      <c r="V26" s="12">
        <f>'[1]1.นาอินวิทยาคม'!T26</f>
        <v>1</v>
      </c>
      <c r="W26" s="12">
        <f>'[1]1.นาอินวิทยาคม'!U26</f>
        <v>0</v>
      </c>
      <c r="X26" s="12">
        <f>'[1]1.นาอินวิทยาคม'!V26</f>
        <v>0</v>
      </c>
      <c r="Y26" s="12">
        <f>'[1]1.นาอินวิทยาคม'!W26</f>
        <v>1</v>
      </c>
      <c r="Z26" s="12">
        <f>'[1]1.นาอินวิทยาคม'!X26</f>
        <v>0</v>
      </c>
      <c r="AA26" s="12">
        <f>'[1]1.นาอินวิทยาคม'!Y26</f>
        <v>0</v>
      </c>
      <c r="AB26" s="12">
        <f>'[1]1.นาอินวิทยาคม'!Z26</f>
        <v>2</v>
      </c>
      <c r="AC26" s="12">
        <f>'[1]1.นาอินวิทยาคม'!AA26</f>
        <v>2</v>
      </c>
      <c r="AD26" s="12">
        <f>'[1]1.นาอินวิทยาคม'!AB26</f>
        <v>0</v>
      </c>
      <c r="AE26" s="12">
        <f>'[1]1.นาอินวิทยาคม'!AC26</f>
        <v>1</v>
      </c>
      <c r="AF26" s="12">
        <f>'[1]1.นาอินวิทยาคม'!AD26</f>
        <v>0</v>
      </c>
      <c r="AG26" s="12">
        <f>'[1]1.นาอินวิทยาคม'!AE26</f>
        <v>1</v>
      </c>
      <c r="AH26" s="12">
        <f>'[1]1.นาอินวิทยาคม'!AF26</f>
        <v>1</v>
      </c>
      <c r="AI26" s="12">
        <f>'[1]1.นาอินวิทยาคม'!AG26</f>
        <v>0</v>
      </c>
      <c r="AJ26" s="12">
        <f>'[1]1.นาอินวิทยาคม'!AH26</f>
        <v>1</v>
      </c>
      <c r="AK26" s="12">
        <f t="shared" si="7"/>
        <v>14</v>
      </c>
      <c r="AL26" s="13">
        <f t="shared" si="0"/>
        <v>5</v>
      </c>
      <c r="AM26" s="13">
        <f t="shared" si="1"/>
        <v>1</v>
      </c>
      <c r="AN26" s="13">
        <f t="shared" si="2"/>
        <v>1</v>
      </c>
      <c r="AO26" s="13">
        <f t="shared" si="3"/>
        <v>3</v>
      </c>
      <c r="AP26" s="13">
        <f t="shared" si="4"/>
        <v>4</v>
      </c>
      <c r="AQ26" s="13"/>
    </row>
    <row r="27" spans="1:43" ht="43.5">
      <c r="A27" s="7" t="s">
        <v>8</v>
      </c>
      <c r="B27" s="8" t="s">
        <v>72</v>
      </c>
      <c r="C27" s="9"/>
      <c r="D27" s="10" t="s">
        <v>51</v>
      </c>
      <c r="E27" s="11" t="s">
        <v>73</v>
      </c>
      <c r="F27" s="15" t="s">
        <v>74</v>
      </c>
      <c r="G27" s="2">
        <f>'[1]1.นาอินวิทยาคม'!E27</f>
        <v>0</v>
      </c>
      <c r="H27" s="2">
        <f>'[1]1.นาอินวิทยาคม'!F27</f>
        <v>1</v>
      </c>
      <c r="I27" s="2">
        <f>'[1]1.นาอินวิทยาคม'!G27</f>
        <v>1</v>
      </c>
      <c r="J27" s="2">
        <f>'[1]1.นาอินวิทยาคม'!H27</f>
        <v>1</v>
      </c>
      <c r="K27" s="2">
        <f>'[1]1.นาอินวิทยาคม'!I27</f>
        <v>0</v>
      </c>
      <c r="L27" s="2">
        <f>'[1]1.นาอินวิทยาคม'!J27</f>
        <v>1</v>
      </c>
      <c r="M27" s="2">
        <f>'[1]1.นาอินวิทยาคม'!K27</f>
        <v>0</v>
      </c>
      <c r="N27" s="2">
        <f>'[1]1.นาอินวิทยาคม'!L27</f>
        <v>0</v>
      </c>
      <c r="O27" s="2">
        <f>'[1]1.นาอินวิทยาคม'!M27</f>
        <v>1</v>
      </c>
      <c r="P27" s="2">
        <f>'[1]1.นาอินวิทยาคม'!N27</f>
        <v>1</v>
      </c>
      <c r="Q27" s="12">
        <f>'[1]1.นาอินวิทยาคม'!O27</f>
        <v>0</v>
      </c>
      <c r="R27" s="12">
        <f>'[1]1.นาอินวิทยาคม'!P27</f>
        <v>1</v>
      </c>
      <c r="S27" s="12">
        <f>'[1]1.นาอินวิทยาคม'!Q27</f>
        <v>1</v>
      </c>
      <c r="T27" s="12">
        <f>'[1]1.นาอินวิทยาคม'!R27</f>
        <v>0</v>
      </c>
      <c r="U27" s="12">
        <f>'[1]1.นาอินวิทยาคม'!S27</f>
        <v>0</v>
      </c>
      <c r="V27" s="12">
        <f>'[1]1.นาอินวิทยาคม'!T27</f>
        <v>1</v>
      </c>
      <c r="W27" s="12">
        <f>'[1]1.นาอินวิทยาคม'!U27</f>
        <v>1</v>
      </c>
      <c r="X27" s="12">
        <f>'[1]1.นาอินวิทยาคม'!V27</f>
        <v>1</v>
      </c>
      <c r="Y27" s="12">
        <f>'[1]1.นาอินวิทยาคม'!W27</f>
        <v>1</v>
      </c>
      <c r="Z27" s="12">
        <f>'[1]1.นาอินวิทยาคม'!X27</f>
        <v>1</v>
      </c>
      <c r="AA27" s="12">
        <f>'[1]1.นาอินวิทยาคม'!Y27</f>
        <v>1.5</v>
      </c>
      <c r="AB27" s="12">
        <f>'[1]1.นาอินวิทยาคม'!Z27</f>
        <v>1</v>
      </c>
      <c r="AC27" s="12">
        <f>'[1]1.นาอินวิทยาคม'!AA27</f>
        <v>2</v>
      </c>
      <c r="AD27" s="12">
        <f>'[1]1.นาอินวิทยาคม'!AB27</f>
        <v>2</v>
      </c>
      <c r="AE27" s="12">
        <f>'[1]1.นาอินวิทยาคม'!AC27</f>
        <v>0</v>
      </c>
      <c r="AF27" s="12">
        <f>'[1]1.นาอินวิทยาคม'!AD27</f>
        <v>1</v>
      </c>
      <c r="AG27" s="12">
        <f>'[1]1.นาอินวิทยาคม'!AE27</f>
        <v>0</v>
      </c>
      <c r="AH27" s="12">
        <f>'[1]1.นาอินวิทยาคม'!AF27</f>
        <v>1</v>
      </c>
      <c r="AI27" s="12">
        <f>'[1]1.นาอินวิทยาคม'!AG27</f>
        <v>0</v>
      </c>
      <c r="AJ27" s="12">
        <f>'[1]1.นาอินวิทยาคม'!AH27</f>
        <v>0</v>
      </c>
      <c r="AK27" s="12">
        <f t="shared" si="7"/>
        <v>21.5</v>
      </c>
      <c r="AL27" s="13">
        <f t="shared" si="0"/>
        <v>8.5</v>
      </c>
      <c r="AM27" s="13">
        <f t="shared" si="1"/>
        <v>2</v>
      </c>
      <c r="AN27" s="13">
        <f t="shared" si="2"/>
        <v>1</v>
      </c>
      <c r="AO27" s="13">
        <f t="shared" si="3"/>
        <v>6</v>
      </c>
      <c r="AP27" s="13">
        <f t="shared" si="4"/>
        <v>4</v>
      </c>
      <c r="AQ27" s="13"/>
    </row>
    <row r="28" spans="1:43" ht="43.5">
      <c r="A28" s="7" t="s">
        <v>8</v>
      </c>
      <c r="B28" s="8" t="s">
        <v>75</v>
      </c>
      <c r="C28" s="9"/>
      <c r="D28" s="10" t="s">
        <v>51</v>
      </c>
      <c r="E28" s="16" t="s">
        <v>76</v>
      </c>
      <c r="F28" s="17" t="s">
        <v>77</v>
      </c>
      <c r="G28" s="2">
        <f>'[1]1.นาอินวิทยาคม'!E28</f>
        <v>0</v>
      </c>
      <c r="H28" s="2">
        <f>'[1]1.นาอินวิทยาคม'!F28</f>
        <v>1</v>
      </c>
      <c r="I28" s="2">
        <f>'[1]1.นาอินวิทยาคม'!G28</f>
        <v>0</v>
      </c>
      <c r="J28" s="2">
        <f>'[1]1.นาอินวิทยาคม'!H28</f>
        <v>0</v>
      </c>
      <c r="K28" s="2">
        <f>'[1]1.นาอินวิทยาคม'!I28</f>
        <v>0</v>
      </c>
      <c r="L28" s="2">
        <f>'[1]1.นาอินวิทยาคม'!J28</f>
        <v>1</v>
      </c>
      <c r="M28" s="2">
        <f>'[1]1.นาอินวิทยาคม'!K28</f>
        <v>0</v>
      </c>
      <c r="N28" s="2">
        <f>'[1]1.นาอินวิทยาคม'!L28</f>
        <v>0</v>
      </c>
      <c r="O28" s="2">
        <f>'[1]1.นาอินวิทยาคม'!M28</f>
        <v>0</v>
      </c>
      <c r="P28" s="2">
        <f>'[1]1.นาอินวิทยาคม'!N28</f>
        <v>0</v>
      </c>
      <c r="Q28" s="12">
        <f>'[1]1.นาอินวิทยาคม'!O28</f>
        <v>0</v>
      </c>
      <c r="R28" s="12">
        <f>'[1]1.นาอินวิทยาคม'!P28</f>
        <v>0</v>
      </c>
      <c r="S28" s="12">
        <f>'[1]1.นาอินวิทยาคม'!Q28</f>
        <v>0</v>
      </c>
      <c r="T28" s="12">
        <f>'[1]1.นาอินวิทยาคม'!R28</f>
        <v>0</v>
      </c>
      <c r="U28" s="12">
        <f>'[1]1.นาอินวิทยาคม'!S28</f>
        <v>0</v>
      </c>
      <c r="V28" s="12">
        <f>'[1]1.นาอินวิทยาคม'!T28</f>
        <v>0</v>
      </c>
      <c r="W28" s="12">
        <f>'[1]1.นาอินวิทยาคม'!U28</f>
        <v>1</v>
      </c>
      <c r="X28" s="12">
        <f>'[1]1.นาอินวิทยาคม'!V28</f>
        <v>0</v>
      </c>
      <c r="Y28" s="12">
        <f>'[1]1.นาอินวิทยาคม'!W28</f>
        <v>1</v>
      </c>
      <c r="Z28" s="12">
        <f>'[1]1.นาอินวิทยาคม'!X28</f>
        <v>0</v>
      </c>
      <c r="AA28" s="12">
        <f>'[1]1.นาอินวิทยาคม'!Y28</f>
        <v>0</v>
      </c>
      <c r="AB28" s="12">
        <f>'[1]1.นาอินวิทยาคม'!Z28</f>
        <v>0</v>
      </c>
      <c r="AC28" s="12">
        <f>'[1]1.นาอินวิทยาคม'!AA28</f>
        <v>0</v>
      </c>
      <c r="AD28" s="12">
        <f>'[1]1.นาอินวิทยาคม'!AB28</f>
        <v>0</v>
      </c>
      <c r="AE28" s="12">
        <f>'[1]1.นาอินวิทยาคม'!AC28</f>
        <v>0</v>
      </c>
      <c r="AF28" s="12">
        <f>'[1]1.นาอินวิทยาคม'!AD28</f>
        <v>0</v>
      </c>
      <c r="AG28" s="12">
        <f>'[1]1.นาอินวิทยาคม'!AE28</f>
        <v>0</v>
      </c>
      <c r="AH28" s="12">
        <f>'[1]1.นาอินวิทยาคม'!AF28</f>
        <v>0</v>
      </c>
      <c r="AI28" s="12">
        <f>'[1]1.นาอินวิทยาคม'!AG28</f>
        <v>0</v>
      </c>
      <c r="AJ28" s="12">
        <f>'[1]1.นาอินวิทยาคม'!AH28</f>
        <v>0</v>
      </c>
      <c r="AK28" s="12">
        <f t="shared" si="7"/>
        <v>4</v>
      </c>
      <c r="AL28" s="13">
        <f t="shared" si="0"/>
        <v>1</v>
      </c>
      <c r="AM28" s="13">
        <f t="shared" si="1"/>
        <v>1</v>
      </c>
      <c r="AN28" s="13">
        <f t="shared" si="2"/>
        <v>0</v>
      </c>
      <c r="AO28" s="13">
        <f t="shared" si="3"/>
        <v>1</v>
      </c>
      <c r="AP28" s="13">
        <f t="shared" si="4"/>
        <v>1</v>
      </c>
      <c r="AQ28" s="13"/>
    </row>
    <row r="29" spans="1:43" ht="43.5">
      <c r="A29" s="7" t="s">
        <v>8</v>
      </c>
      <c r="B29" s="8" t="s">
        <v>78</v>
      </c>
      <c r="C29" s="9"/>
      <c r="D29" s="10" t="s">
        <v>51</v>
      </c>
      <c r="E29" s="11" t="s">
        <v>79</v>
      </c>
      <c r="F29" s="11" t="s">
        <v>80</v>
      </c>
      <c r="G29" s="2">
        <f>'[1]1.นาอินวิทยาคม'!E29</f>
        <v>1</v>
      </c>
      <c r="H29" s="2">
        <f>'[1]1.นาอินวิทยาคม'!F29</f>
        <v>1</v>
      </c>
      <c r="I29" s="2">
        <f>'[1]1.นาอินวิทยาคม'!G29</f>
        <v>1</v>
      </c>
      <c r="J29" s="2">
        <f>'[1]1.นาอินวิทยาคม'!H29</f>
        <v>1</v>
      </c>
      <c r="K29" s="2">
        <f>'[1]1.นาอินวิทยาคม'!I29</f>
        <v>0</v>
      </c>
      <c r="L29" s="2">
        <f>'[1]1.นาอินวิทยาคม'!J29</f>
        <v>1</v>
      </c>
      <c r="M29" s="2">
        <f>'[1]1.นาอินวิทยาคม'!K29</f>
        <v>0</v>
      </c>
      <c r="N29" s="2">
        <f>'[1]1.นาอินวิทยาคม'!L29</f>
        <v>0</v>
      </c>
      <c r="O29" s="2">
        <f>'[1]1.นาอินวิทยาคม'!M29</f>
        <v>1</v>
      </c>
      <c r="P29" s="2">
        <f>'[1]1.นาอินวิทยาคม'!N29</f>
        <v>1</v>
      </c>
      <c r="Q29" s="12">
        <f>'[1]1.นาอินวิทยาคม'!O29</f>
        <v>1</v>
      </c>
      <c r="R29" s="12">
        <f>'[1]1.นาอินวิทยาคม'!P29</f>
        <v>1</v>
      </c>
      <c r="S29" s="12">
        <f>'[1]1.นาอินวิทยาคม'!Q29</f>
        <v>1</v>
      </c>
      <c r="T29" s="12">
        <f>'[1]1.นาอินวิทยาคม'!R29</f>
        <v>1</v>
      </c>
      <c r="U29" s="12">
        <f>'[1]1.นาอินวิทยาคม'!S29</f>
        <v>0</v>
      </c>
      <c r="V29" s="12">
        <f>'[1]1.นาอินวิทยาคม'!T29</f>
        <v>1</v>
      </c>
      <c r="W29" s="12">
        <f>'[1]1.นาอินวิทยาคม'!U29</f>
        <v>1</v>
      </c>
      <c r="X29" s="12">
        <f>'[1]1.นาอินวิทยาคม'!V29</f>
        <v>1</v>
      </c>
      <c r="Y29" s="12">
        <f>'[1]1.นาอินวิทยาคม'!W29</f>
        <v>0</v>
      </c>
      <c r="Z29" s="12">
        <f>'[1]1.นาอินวิทยาคม'!X29</f>
        <v>0</v>
      </c>
      <c r="AA29" s="12">
        <f>'[1]1.นาอินวิทยาคม'!Y29</f>
        <v>2</v>
      </c>
      <c r="AB29" s="12">
        <f>'[1]1.นาอินวิทยาคม'!Z29</f>
        <v>1</v>
      </c>
      <c r="AC29" s="12">
        <f>'[1]1.นาอินวิทยาคม'!AA29</f>
        <v>2</v>
      </c>
      <c r="AD29" s="12">
        <f>'[1]1.นาอินวิทยาคม'!AB29</f>
        <v>2</v>
      </c>
      <c r="AE29" s="12">
        <f>'[1]1.นาอินวิทยาคม'!AC29</f>
        <v>1</v>
      </c>
      <c r="AF29" s="12">
        <f>'[1]1.นาอินวิทยาคม'!AD29</f>
        <v>0</v>
      </c>
      <c r="AG29" s="12">
        <f>'[1]1.นาอินวิทยาคม'!AE29</f>
        <v>2</v>
      </c>
      <c r="AH29" s="12">
        <f>'[1]1.นาอินวิทยาคม'!AF29</f>
        <v>0</v>
      </c>
      <c r="AI29" s="12">
        <f>'[1]1.นาอินวิทยาคม'!AG29</f>
        <v>0</v>
      </c>
      <c r="AJ29" s="12">
        <f>'[1]1.นาอินวิทยาคม'!AH29</f>
        <v>0</v>
      </c>
      <c r="AK29" s="12">
        <f t="shared" si="7"/>
        <v>24</v>
      </c>
      <c r="AL29" s="13">
        <f t="shared" si="0"/>
        <v>11</v>
      </c>
      <c r="AM29" s="13">
        <f t="shared" si="1"/>
        <v>3</v>
      </c>
      <c r="AN29" s="13">
        <f t="shared" si="2"/>
        <v>1</v>
      </c>
      <c r="AO29" s="13">
        <f t="shared" si="3"/>
        <v>7</v>
      </c>
      <c r="AP29" s="13">
        <f t="shared" si="4"/>
        <v>2</v>
      </c>
      <c r="AQ29" s="13"/>
    </row>
    <row r="30" spans="1:43" ht="43.5">
      <c r="A30" s="7" t="s">
        <v>8</v>
      </c>
      <c r="B30" s="8" t="s">
        <v>81</v>
      </c>
      <c r="C30" s="9"/>
      <c r="D30" s="10" t="s">
        <v>51</v>
      </c>
      <c r="E30" s="11" t="s">
        <v>82</v>
      </c>
      <c r="F30" s="11" t="s">
        <v>83</v>
      </c>
      <c r="G30" s="2">
        <f>'[1]1.นาอินวิทยาคม'!E30</f>
        <v>0</v>
      </c>
      <c r="H30" s="2">
        <f>'[1]1.นาอินวิทยาคม'!F30</f>
        <v>0</v>
      </c>
      <c r="I30" s="2">
        <f>'[1]1.นาอินวิทยาคม'!G30</f>
        <v>1</v>
      </c>
      <c r="J30" s="2">
        <f>'[1]1.นาอินวิทยาคม'!H30</f>
        <v>1</v>
      </c>
      <c r="K30" s="2">
        <f>'[1]1.นาอินวิทยาคม'!I30</f>
        <v>0</v>
      </c>
      <c r="L30" s="2">
        <f>'[1]1.นาอินวิทยาคม'!J30</f>
        <v>0</v>
      </c>
      <c r="M30" s="2">
        <f>'[1]1.นาอินวิทยาคม'!K30</f>
        <v>1</v>
      </c>
      <c r="N30" s="2">
        <f>'[1]1.นาอินวิทยาคม'!L30</f>
        <v>0</v>
      </c>
      <c r="O30" s="2">
        <f>'[1]1.นาอินวิทยาคม'!M30</f>
        <v>1</v>
      </c>
      <c r="P30" s="2">
        <f>'[1]1.นาอินวิทยาคม'!N30</f>
        <v>1</v>
      </c>
      <c r="Q30" s="12">
        <f>'[1]1.นาอินวิทยาคม'!O30</f>
        <v>0</v>
      </c>
      <c r="R30" s="12">
        <f>'[1]1.นาอินวิทยาคม'!P30</f>
        <v>0</v>
      </c>
      <c r="S30" s="12">
        <f>'[1]1.นาอินวิทยาคม'!Q30</f>
        <v>1</v>
      </c>
      <c r="T30" s="12">
        <f>'[1]1.นาอินวิทยาคม'!R30</f>
        <v>0</v>
      </c>
      <c r="U30" s="12">
        <f>'[1]1.นาอินวิทยาคม'!S30</f>
        <v>0</v>
      </c>
      <c r="V30" s="12">
        <f>'[1]1.นาอินวิทยาคม'!T30</f>
        <v>1</v>
      </c>
      <c r="W30" s="12">
        <f>'[1]1.นาอินวิทยาคม'!U30</f>
        <v>1</v>
      </c>
      <c r="X30" s="12">
        <f>'[1]1.นาอินวิทยาคม'!V30</f>
        <v>1</v>
      </c>
      <c r="Y30" s="12">
        <f>'[1]1.นาอินวิทยาคม'!W30</f>
        <v>0</v>
      </c>
      <c r="Z30" s="12">
        <f>'[1]1.นาอินวิทยาคม'!X30</f>
        <v>1</v>
      </c>
      <c r="AA30" s="12">
        <f>'[1]1.นาอินวิทยาคม'!Y30</f>
        <v>1.5</v>
      </c>
      <c r="AB30" s="12">
        <f>'[1]1.นาอินวิทยาคม'!Z30</f>
        <v>0</v>
      </c>
      <c r="AC30" s="12">
        <f>'[1]1.นาอินวิทยาคม'!AA30</f>
        <v>1</v>
      </c>
      <c r="AD30" s="12">
        <f>'[1]1.นาอินวิทยาคม'!AB30</f>
        <v>0</v>
      </c>
      <c r="AE30" s="12">
        <f>'[1]1.นาอินวิทยาคม'!AC30</f>
        <v>0</v>
      </c>
      <c r="AF30" s="12">
        <f>'[1]1.นาอินวิทยาคม'!AD30</f>
        <v>0</v>
      </c>
      <c r="AG30" s="12">
        <f>'[1]1.นาอินวิทยาคม'!AE30</f>
        <v>0</v>
      </c>
      <c r="AH30" s="12">
        <f>'[1]1.นาอินวิทยาคม'!AF30</f>
        <v>0</v>
      </c>
      <c r="AI30" s="12">
        <f>'[1]1.นาอินวิทยาคม'!AG30</f>
        <v>0</v>
      </c>
      <c r="AJ30" s="12">
        <f>'[1]1.นาอินวิทยาคม'!AH30</f>
        <v>0</v>
      </c>
      <c r="AK30" s="12">
        <f t="shared" si="7"/>
        <v>12.5</v>
      </c>
      <c r="AL30" s="13">
        <f t="shared" si="0"/>
        <v>4.5</v>
      </c>
      <c r="AM30" s="13">
        <f t="shared" si="1"/>
        <v>0</v>
      </c>
      <c r="AN30" s="13">
        <f t="shared" si="2"/>
        <v>2</v>
      </c>
      <c r="AO30" s="13">
        <f t="shared" si="3"/>
        <v>4</v>
      </c>
      <c r="AP30" s="13">
        <f t="shared" si="4"/>
        <v>2</v>
      </c>
      <c r="AQ30" s="13"/>
    </row>
    <row r="31" spans="1:43" ht="43.5">
      <c r="A31" s="7" t="s">
        <v>8</v>
      </c>
      <c r="B31" s="8" t="s">
        <v>84</v>
      </c>
      <c r="C31" s="9"/>
      <c r="D31" s="10" t="s">
        <v>51</v>
      </c>
      <c r="E31" s="11" t="s">
        <v>85</v>
      </c>
      <c r="F31" s="11" t="s">
        <v>46</v>
      </c>
      <c r="G31" s="2">
        <f>'[1]1.นาอินวิทยาคม'!E31</f>
        <v>1</v>
      </c>
      <c r="H31" s="2">
        <f>'[1]1.นาอินวิทยาคม'!F31</f>
        <v>1</v>
      </c>
      <c r="I31" s="2">
        <f>'[1]1.นาอินวิทยาคม'!G31</f>
        <v>1</v>
      </c>
      <c r="J31" s="2">
        <f>'[1]1.นาอินวิทยาคม'!H31</f>
        <v>1</v>
      </c>
      <c r="K31" s="2">
        <f>'[1]1.นาอินวิทยาคม'!I31</f>
        <v>0</v>
      </c>
      <c r="L31" s="2">
        <f>'[1]1.นาอินวิทยาคม'!J31</f>
        <v>1</v>
      </c>
      <c r="M31" s="2">
        <f>'[1]1.นาอินวิทยาคม'!K31</f>
        <v>1</v>
      </c>
      <c r="N31" s="2">
        <f>'[1]1.นาอินวิทยาคม'!L31</f>
        <v>1</v>
      </c>
      <c r="O31" s="2">
        <f>'[1]1.นาอินวิทยาคม'!M31</f>
        <v>1</v>
      </c>
      <c r="P31" s="2">
        <f>'[1]1.นาอินวิทยาคม'!N31</f>
        <v>0</v>
      </c>
      <c r="Q31" s="12">
        <f>'[1]1.นาอินวิทยาคม'!O31</f>
        <v>1</v>
      </c>
      <c r="R31" s="12">
        <f>'[1]1.นาอินวิทยาคม'!P31</f>
        <v>1</v>
      </c>
      <c r="S31" s="12">
        <f>'[1]1.นาอินวิทยาคม'!Q31</f>
        <v>0</v>
      </c>
      <c r="T31" s="12">
        <f>'[1]1.นาอินวิทยาคม'!R31</f>
        <v>1</v>
      </c>
      <c r="U31" s="12">
        <f>'[1]1.นาอินวิทยาคม'!S31</f>
        <v>0</v>
      </c>
      <c r="V31" s="12">
        <f>'[1]1.นาอินวิทยาคม'!T31</f>
        <v>1</v>
      </c>
      <c r="W31" s="12">
        <f>'[1]1.นาอินวิทยาคม'!U31</f>
        <v>1</v>
      </c>
      <c r="X31" s="12">
        <f>'[1]1.นาอินวิทยาคม'!V31</f>
        <v>1</v>
      </c>
      <c r="Y31" s="12">
        <f>'[1]1.นาอินวิทยาคม'!W31</f>
        <v>1</v>
      </c>
      <c r="Z31" s="12">
        <f>'[1]1.นาอินวิทยาคม'!X31</f>
        <v>0</v>
      </c>
      <c r="AA31" s="12">
        <f>'[1]1.นาอินวิทยาคม'!Y31</f>
        <v>1.5</v>
      </c>
      <c r="AB31" s="12">
        <f>'[1]1.นาอินวิทยาคม'!Z31</f>
        <v>1.5</v>
      </c>
      <c r="AC31" s="12">
        <f>'[1]1.นาอินวิทยาคม'!AA31</f>
        <v>1</v>
      </c>
      <c r="AD31" s="12">
        <f>'[1]1.นาอินวิทยาคม'!AB31</f>
        <v>2</v>
      </c>
      <c r="AE31" s="12">
        <f>'[1]1.นาอินวิทยาคม'!AC31</f>
        <v>1</v>
      </c>
      <c r="AF31" s="12">
        <f>'[1]1.นาอินวิทยาคม'!AD31</f>
        <v>2</v>
      </c>
      <c r="AG31" s="12">
        <f>'[1]1.นาอินวิทยาคม'!AE31</f>
        <v>1</v>
      </c>
      <c r="AH31" s="12">
        <f>'[1]1.นาอินวิทยาคม'!AF31</f>
        <v>2</v>
      </c>
      <c r="AI31" s="12">
        <f>'[1]1.นาอินวิทยาคม'!AG31</f>
        <v>0</v>
      </c>
      <c r="AJ31" s="12">
        <f>'[1]1.นาอินวิทยาคม'!AH31</f>
        <v>1</v>
      </c>
      <c r="AK31" s="12">
        <f t="shared" si="7"/>
        <v>28</v>
      </c>
      <c r="AL31" s="13">
        <f t="shared" si="0"/>
        <v>9.5</v>
      </c>
      <c r="AM31" s="13">
        <f t="shared" si="1"/>
        <v>4</v>
      </c>
      <c r="AN31" s="13">
        <f t="shared" si="2"/>
        <v>3</v>
      </c>
      <c r="AO31" s="13">
        <f t="shared" si="3"/>
        <v>7</v>
      </c>
      <c r="AP31" s="13">
        <f t="shared" si="4"/>
        <v>4.5</v>
      </c>
      <c r="AQ31" s="13"/>
    </row>
    <row r="32" spans="1:43" ht="43.5">
      <c r="A32" s="7" t="s">
        <v>8</v>
      </c>
      <c r="B32" s="8" t="s">
        <v>86</v>
      </c>
      <c r="C32" s="9"/>
      <c r="D32" s="10" t="s">
        <v>51</v>
      </c>
      <c r="E32" s="11" t="s">
        <v>87</v>
      </c>
      <c r="F32" s="11" t="s">
        <v>88</v>
      </c>
      <c r="G32" s="2">
        <f>'[1]1.นาอินวิทยาคม'!E32</f>
        <v>0</v>
      </c>
      <c r="H32" s="2">
        <f>'[1]1.นาอินวิทยาคม'!F32</f>
        <v>1</v>
      </c>
      <c r="I32" s="2">
        <f>'[1]1.นาอินวิทยาคม'!G32</f>
        <v>0</v>
      </c>
      <c r="J32" s="2">
        <f>'[1]1.นาอินวิทยาคม'!H32</f>
        <v>1</v>
      </c>
      <c r="K32" s="2">
        <f>'[1]1.นาอินวิทยาคม'!I32</f>
        <v>0</v>
      </c>
      <c r="L32" s="2">
        <f>'[1]1.นาอินวิทยาคม'!J32</f>
        <v>0</v>
      </c>
      <c r="M32" s="2">
        <f>'[1]1.นาอินวิทยาคม'!K32</f>
        <v>0</v>
      </c>
      <c r="N32" s="2">
        <f>'[1]1.นาอินวิทยาคม'!L32</f>
        <v>0</v>
      </c>
      <c r="O32" s="2">
        <f>'[1]1.นาอินวิทยาคม'!M32</f>
        <v>1</v>
      </c>
      <c r="P32" s="2">
        <f>'[1]1.นาอินวิทยาคม'!N32</f>
        <v>0</v>
      </c>
      <c r="Q32" s="12">
        <f>'[1]1.นาอินวิทยาคม'!O32</f>
        <v>0</v>
      </c>
      <c r="R32" s="12">
        <f>'[1]1.นาอินวิทยาคม'!P32</f>
        <v>0</v>
      </c>
      <c r="S32" s="12">
        <f>'[1]1.นาอินวิทยาคม'!Q32</f>
        <v>1</v>
      </c>
      <c r="T32" s="12">
        <f>'[1]1.นาอินวิทยาคม'!R32</f>
        <v>0</v>
      </c>
      <c r="U32" s="12">
        <f>'[1]1.นาอินวิทยาคม'!S32</f>
        <v>0</v>
      </c>
      <c r="V32" s="12">
        <f>'[1]1.นาอินวิทยาคม'!T32</f>
        <v>0</v>
      </c>
      <c r="W32" s="12">
        <f>'[1]1.นาอินวิทยาคม'!U32</f>
        <v>1</v>
      </c>
      <c r="X32" s="12">
        <f>'[1]1.นาอินวิทยาคม'!V32</f>
        <v>1</v>
      </c>
      <c r="Y32" s="12">
        <f>'[1]1.นาอินวิทยาคม'!W32</f>
        <v>0</v>
      </c>
      <c r="Z32" s="12">
        <f>'[1]1.นาอินวิทยาคม'!X32</f>
        <v>0</v>
      </c>
      <c r="AA32" s="12">
        <f>'[1]1.นาอินวิทยาคม'!Y32</f>
        <v>1</v>
      </c>
      <c r="AB32" s="12">
        <f>'[1]1.นาอินวิทยาคม'!Z32</f>
        <v>2</v>
      </c>
      <c r="AC32" s="12">
        <f>'[1]1.นาอินวิทยาคม'!AA32</f>
        <v>1</v>
      </c>
      <c r="AD32" s="12">
        <f>'[1]1.นาอินวิทยาคม'!AB32</f>
        <v>2</v>
      </c>
      <c r="AE32" s="12">
        <f>'[1]1.นาอินวิทยาคม'!AC32</f>
        <v>0</v>
      </c>
      <c r="AF32" s="12">
        <f>'[1]1.นาอินวิทยาคม'!AD32</f>
        <v>0</v>
      </c>
      <c r="AG32" s="12">
        <f>'[1]1.นาอินวิทยาคม'!AE32</f>
        <v>0</v>
      </c>
      <c r="AH32" s="12">
        <f>'[1]1.นาอินวิทยาคม'!AF32</f>
        <v>1</v>
      </c>
      <c r="AI32" s="12">
        <f>'[1]1.นาอินวิทยาคม'!AG32</f>
        <v>0</v>
      </c>
      <c r="AJ32" s="12">
        <f>'[1]1.นาอินวิทยาคม'!AH32</f>
        <v>0</v>
      </c>
      <c r="AK32" s="12">
        <f t="shared" si="7"/>
        <v>13</v>
      </c>
      <c r="AL32" s="13">
        <f t="shared" si="0"/>
        <v>6</v>
      </c>
      <c r="AM32" s="13">
        <f t="shared" si="1"/>
        <v>0</v>
      </c>
      <c r="AN32" s="13">
        <f t="shared" si="2"/>
        <v>1</v>
      </c>
      <c r="AO32" s="13">
        <f t="shared" si="3"/>
        <v>3</v>
      </c>
      <c r="AP32" s="13">
        <f t="shared" si="4"/>
        <v>3</v>
      </c>
      <c r="AQ32" s="13"/>
    </row>
    <row r="33" spans="1:43" ht="43.5">
      <c r="A33" s="7" t="s">
        <v>8</v>
      </c>
      <c r="B33" s="8" t="s">
        <v>89</v>
      </c>
      <c r="C33" s="14" t="s">
        <v>18</v>
      </c>
      <c r="D33" s="10" t="s">
        <v>51</v>
      </c>
      <c r="E33" s="11" t="s">
        <v>90</v>
      </c>
      <c r="F33" s="11" t="s">
        <v>46</v>
      </c>
      <c r="G33" s="2">
        <f>'[1]1.นาอินวิทยาคม'!E33</f>
        <v>1</v>
      </c>
      <c r="H33" s="2">
        <f>'[1]1.นาอินวิทยาคม'!F33</f>
        <v>0</v>
      </c>
      <c r="I33" s="2">
        <f>'[1]1.นาอินวิทยาคม'!G33</f>
        <v>1</v>
      </c>
      <c r="J33" s="2">
        <f>'[1]1.นาอินวิทยาคม'!H33</f>
        <v>1</v>
      </c>
      <c r="K33" s="2">
        <f>'[1]1.นาอินวิทยาคม'!I33</f>
        <v>0</v>
      </c>
      <c r="L33" s="2">
        <f>'[1]1.นาอินวิทยาคม'!J33</f>
        <v>1</v>
      </c>
      <c r="M33" s="2">
        <f>'[1]1.นาอินวิทยาคม'!K33</f>
        <v>1</v>
      </c>
      <c r="N33" s="2">
        <f>'[1]1.นาอินวิทยาคม'!L33</f>
        <v>1</v>
      </c>
      <c r="O33" s="2">
        <f>'[1]1.นาอินวิทยาคม'!M33</f>
        <v>0</v>
      </c>
      <c r="P33" s="2">
        <f>'[1]1.นาอินวิทยาคม'!N33</f>
        <v>1</v>
      </c>
      <c r="Q33" s="12">
        <f>'[1]1.นาอินวิทยาคม'!O33</f>
        <v>0</v>
      </c>
      <c r="R33" s="12">
        <f>'[1]1.นาอินวิทยาคม'!P33</f>
        <v>1</v>
      </c>
      <c r="S33" s="12">
        <f>'[1]1.นาอินวิทยาคม'!Q33</f>
        <v>1</v>
      </c>
      <c r="T33" s="12">
        <f>'[1]1.นาอินวิทยาคม'!R33</f>
        <v>0</v>
      </c>
      <c r="U33" s="12">
        <f>'[1]1.นาอินวิทยาคม'!S33</f>
        <v>1</v>
      </c>
      <c r="V33" s="12">
        <f>'[1]1.นาอินวิทยาคม'!T33</f>
        <v>1</v>
      </c>
      <c r="W33" s="12">
        <f>'[1]1.นาอินวิทยาคม'!U33</f>
        <v>1</v>
      </c>
      <c r="X33" s="12">
        <f>'[1]1.นาอินวิทยาคม'!V33</f>
        <v>1</v>
      </c>
      <c r="Y33" s="12">
        <f>'[1]1.นาอินวิทยาคม'!W33</f>
        <v>0</v>
      </c>
      <c r="Z33" s="12">
        <f>'[1]1.นาอินวิทยาคม'!X33</f>
        <v>0</v>
      </c>
      <c r="AA33" s="12">
        <f>'[1]1.นาอินวิทยาคม'!Y33</f>
        <v>2</v>
      </c>
      <c r="AB33" s="12">
        <f>'[1]1.นาอินวิทยาคม'!Z33</f>
        <v>2</v>
      </c>
      <c r="AC33" s="12">
        <f>'[1]1.นาอินวิทยาคม'!AA33</f>
        <v>0</v>
      </c>
      <c r="AD33" s="12">
        <f>'[1]1.นาอินวิทยาคม'!AB33</f>
        <v>0</v>
      </c>
      <c r="AE33" s="12">
        <f>'[1]1.นาอินวิทยาคม'!AC33</f>
        <v>0</v>
      </c>
      <c r="AF33" s="12">
        <f>'[1]1.นาอินวิทยาคม'!AD33</f>
        <v>0</v>
      </c>
      <c r="AG33" s="12">
        <f>'[1]1.นาอินวิทยาคม'!AE33</f>
        <v>0</v>
      </c>
      <c r="AH33" s="12">
        <f>'[1]1.นาอินวิทยาคม'!AF33</f>
        <v>0</v>
      </c>
      <c r="AI33" s="12">
        <f>'[1]1.นาอินวิทยาคม'!AG33</f>
        <v>0</v>
      </c>
      <c r="AJ33" s="12">
        <f>'[1]1.นาอินวิทยาคม'!AH33</f>
        <v>0</v>
      </c>
      <c r="AK33" s="12"/>
      <c r="AL33" s="13"/>
      <c r="AM33" s="13"/>
      <c r="AN33" s="13"/>
      <c r="AO33" s="13"/>
      <c r="AP33" s="13"/>
      <c r="AQ33" s="13"/>
    </row>
    <row r="34" spans="1:43" ht="43.5">
      <c r="A34" s="7" t="s">
        <v>12</v>
      </c>
      <c r="B34" s="8" t="s">
        <v>8</v>
      </c>
      <c r="C34" s="14" t="s">
        <v>35</v>
      </c>
      <c r="D34" s="10" t="s">
        <v>9</v>
      </c>
      <c r="E34" s="11" t="s">
        <v>91</v>
      </c>
      <c r="F34" s="11" t="s">
        <v>92</v>
      </c>
      <c r="G34" s="2">
        <f>'[1]1.นาอินวิทยาคม'!E34</f>
        <v>1</v>
      </c>
      <c r="H34" s="2">
        <f>'[1]1.นาอินวิทยาคม'!F34</f>
        <v>0</v>
      </c>
      <c r="I34" s="2">
        <f>'[1]1.นาอินวิทยาคม'!G34</f>
        <v>0</v>
      </c>
      <c r="J34" s="2">
        <f>'[1]1.นาอินวิทยาคม'!H34</f>
        <v>1</v>
      </c>
      <c r="K34" s="2">
        <f>'[1]1.นาอินวิทยาคม'!I34</f>
        <v>0</v>
      </c>
      <c r="L34" s="2">
        <f>'[1]1.นาอินวิทยาคม'!J34</f>
        <v>0</v>
      </c>
      <c r="M34" s="2">
        <f>'[1]1.นาอินวิทยาคม'!K34</f>
        <v>0</v>
      </c>
      <c r="N34" s="2">
        <f>'[1]1.นาอินวิทยาคม'!L34</f>
        <v>1</v>
      </c>
      <c r="O34" s="2">
        <f>'[1]1.นาอินวิทยาคม'!M34</f>
        <v>1</v>
      </c>
      <c r="P34" s="2">
        <f>'[1]1.นาอินวิทยาคม'!N34</f>
        <v>1</v>
      </c>
      <c r="Q34" s="12">
        <f>'[1]1.นาอินวิทยาคม'!O34</f>
        <v>1</v>
      </c>
      <c r="R34" s="12">
        <f>'[1]1.นาอินวิทยาคม'!P34</f>
        <v>0</v>
      </c>
      <c r="S34" s="12">
        <f>'[1]1.นาอินวิทยาคม'!Q34</f>
        <v>0</v>
      </c>
      <c r="T34" s="12">
        <f>'[1]1.นาอินวิทยาคม'!R34</f>
        <v>1</v>
      </c>
      <c r="U34" s="12">
        <f>'[1]1.นาอินวิทยาคม'!S34</f>
        <v>0</v>
      </c>
      <c r="V34" s="12">
        <f>'[1]1.นาอินวิทยาคม'!T34</f>
        <v>0</v>
      </c>
      <c r="W34" s="12">
        <f>'[1]1.นาอินวิทยาคม'!U34</f>
        <v>1</v>
      </c>
      <c r="X34" s="12">
        <f>'[1]1.นาอินวิทยาคม'!V34</f>
        <v>0</v>
      </c>
      <c r="Y34" s="12">
        <f>'[1]1.นาอินวิทยาคม'!W34</f>
        <v>1</v>
      </c>
      <c r="Z34" s="12">
        <f>'[1]1.นาอินวิทยาคม'!X34</f>
        <v>1</v>
      </c>
      <c r="AA34" s="12">
        <f>'[1]1.นาอินวิทยาคม'!Y34</f>
        <v>2</v>
      </c>
      <c r="AB34" s="12">
        <f>'[1]1.นาอินวิทยาคม'!Z34</f>
        <v>1</v>
      </c>
      <c r="AC34" s="12">
        <f>'[1]1.นาอินวิทยาคม'!AA34</f>
        <v>0</v>
      </c>
      <c r="AD34" s="12">
        <f>'[1]1.นาอินวิทยาคม'!AB34</f>
        <v>0</v>
      </c>
      <c r="AE34" s="12">
        <f>'[1]1.นาอินวิทยาคม'!AC34</f>
        <v>0</v>
      </c>
      <c r="AF34" s="12">
        <f>'[1]1.นาอินวิทยาคม'!AD34</f>
        <v>0</v>
      </c>
      <c r="AG34" s="12">
        <f>'[1]1.นาอินวิทยาคม'!AE34</f>
        <v>0</v>
      </c>
      <c r="AH34" s="12">
        <f>'[1]1.นาอินวิทยาคม'!AF34</f>
        <v>0</v>
      </c>
      <c r="AI34" s="12">
        <f>'[1]1.นาอินวิทยาคม'!AG34</f>
        <v>0</v>
      </c>
      <c r="AJ34" s="12">
        <f>'[1]1.นาอินวิทยาคม'!AH34</f>
        <v>0</v>
      </c>
      <c r="AK34" s="12"/>
      <c r="AL34" s="13"/>
      <c r="AM34" s="13"/>
      <c r="AN34" s="13"/>
      <c r="AO34" s="13"/>
      <c r="AP34" s="13"/>
      <c r="AQ34" s="13"/>
    </row>
    <row r="35" spans="1:43" ht="43.5">
      <c r="A35" s="7" t="s">
        <v>12</v>
      </c>
      <c r="B35" s="8" t="s">
        <v>12</v>
      </c>
      <c r="C35" s="14" t="s">
        <v>24</v>
      </c>
      <c r="D35" s="10" t="s">
        <v>9</v>
      </c>
      <c r="E35" s="11" t="s">
        <v>93</v>
      </c>
      <c r="F35" s="11" t="s">
        <v>94</v>
      </c>
      <c r="G35" s="2">
        <f>'[1]1.นาอินวิทยาคม'!E35</f>
        <v>0</v>
      </c>
      <c r="H35" s="2">
        <f>'[1]1.นาอินวิทยาคม'!F35</f>
        <v>0</v>
      </c>
      <c r="I35" s="2">
        <f>'[1]1.นาอินวิทยาคม'!G35</f>
        <v>0</v>
      </c>
      <c r="J35" s="2">
        <f>'[1]1.นาอินวิทยาคม'!H35</f>
        <v>0</v>
      </c>
      <c r="K35" s="2">
        <f>'[1]1.นาอินวิทยาคม'!I35</f>
        <v>0</v>
      </c>
      <c r="L35" s="2">
        <f>'[1]1.นาอินวิทยาคม'!J35</f>
        <v>0</v>
      </c>
      <c r="M35" s="2">
        <f>'[1]1.นาอินวิทยาคม'!K35</f>
        <v>0</v>
      </c>
      <c r="N35" s="2">
        <f>'[1]1.นาอินวิทยาคม'!L35</f>
        <v>0</v>
      </c>
      <c r="O35" s="2">
        <f>'[1]1.นาอินวิทยาคม'!M35</f>
        <v>0</v>
      </c>
      <c r="P35" s="2">
        <f>'[1]1.นาอินวิทยาคม'!N35</f>
        <v>0</v>
      </c>
      <c r="Q35" s="12">
        <f>'[1]1.นาอินวิทยาคม'!O35</f>
        <v>0</v>
      </c>
      <c r="R35" s="12">
        <f>'[1]1.นาอินวิทยาคม'!P35</f>
        <v>0</v>
      </c>
      <c r="S35" s="12">
        <f>'[1]1.นาอินวิทยาคม'!Q35</f>
        <v>0</v>
      </c>
      <c r="T35" s="12">
        <f>'[1]1.นาอินวิทยาคม'!R35</f>
        <v>0</v>
      </c>
      <c r="U35" s="12">
        <f>'[1]1.นาอินวิทยาคม'!S35</f>
        <v>0</v>
      </c>
      <c r="V35" s="12">
        <f>'[1]1.นาอินวิทยาคม'!T35</f>
        <v>0</v>
      </c>
      <c r="W35" s="12">
        <f>'[1]1.นาอินวิทยาคม'!U35</f>
        <v>1</v>
      </c>
      <c r="X35" s="12">
        <f>'[1]1.นาอินวิทยาคม'!V35</f>
        <v>0</v>
      </c>
      <c r="Y35" s="12">
        <f>'[1]1.นาอินวิทยาคม'!W35</f>
        <v>0</v>
      </c>
      <c r="Z35" s="12">
        <f>'[1]1.นาอินวิทยาคม'!X35</f>
        <v>0</v>
      </c>
      <c r="AA35" s="12">
        <f>'[1]1.นาอินวิทยาคม'!Y35</f>
        <v>1.5</v>
      </c>
      <c r="AB35" s="12">
        <f>'[1]1.นาอินวิทยาคม'!Z35</f>
        <v>1</v>
      </c>
      <c r="AC35" s="12">
        <f>'[1]1.นาอินวิทยาคม'!AA35</f>
        <v>0</v>
      </c>
      <c r="AD35" s="12">
        <f>'[1]1.นาอินวิทยาคม'!AB35</f>
        <v>0</v>
      </c>
      <c r="AE35" s="12">
        <f>'[1]1.นาอินวิทยาคม'!AC35</f>
        <v>0</v>
      </c>
      <c r="AF35" s="12">
        <f>'[1]1.นาอินวิทยาคม'!AD35</f>
        <v>0</v>
      </c>
      <c r="AG35" s="12">
        <f>'[1]1.นาอินวิทยาคม'!AE35</f>
        <v>0</v>
      </c>
      <c r="AH35" s="12">
        <f>'[1]1.นาอินวิทยาคม'!AF35</f>
        <v>0</v>
      </c>
      <c r="AI35" s="12">
        <f>'[1]1.นาอินวิทยาคม'!AG35</f>
        <v>0</v>
      </c>
      <c r="AJ35" s="12">
        <f>'[1]1.นาอินวิทยาคม'!AH35</f>
        <v>0</v>
      </c>
      <c r="AK35" s="12"/>
      <c r="AL35" s="13"/>
      <c r="AM35" s="13"/>
      <c r="AN35" s="13"/>
      <c r="AO35" s="13"/>
      <c r="AP35" s="13"/>
      <c r="AQ35" s="13"/>
    </row>
    <row r="36" spans="1:43" ht="43.5">
      <c r="A36" s="7" t="s">
        <v>12</v>
      </c>
      <c r="B36" s="8" t="s">
        <v>15</v>
      </c>
      <c r="C36" s="14" t="s">
        <v>35</v>
      </c>
      <c r="D36" s="10" t="s">
        <v>9</v>
      </c>
      <c r="E36" s="11" t="s">
        <v>95</v>
      </c>
      <c r="F36" s="11" t="s">
        <v>96</v>
      </c>
      <c r="G36" s="2">
        <f>'[1]1.นาอินวิทยาคม'!E36</f>
        <v>0</v>
      </c>
      <c r="H36" s="2">
        <f>'[1]1.นาอินวิทยาคม'!F36</f>
        <v>0</v>
      </c>
      <c r="I36" s="2">
        <f>'[1]1.นาอินวิทยาคม'!G36</f>
        <v>0</v>
      </c>
      <c r="J36" s="2">
        <f>'[1]1.นาอินวิทยาคม'!H36</f>
        <v>0</v>
      </c>
      <c r="K36" s="2">
        <f>'[1]1.นาอินวิทยาคม'!I36</f>
        <v>0</v>
      </c>
      <c r="L36" s="2">
        <f>'[1]1.นาอินวิทยาคม'!J36</f>
        <v>0</v>
      </c>
      <c r="M36" s="2">
        <f>'[1]1.นาอินวิทยาคม'!K36</f>
        <v>0</v>
      </c>
      <c r="N36" s="2">
        <f>'[1]1.นาอินวิทยาคม'!L36</f>
        <v>0</v>
      </c>
      <c r="O36" s="2">
        <f>'[1]1.นาอินวิทยาคม'!M36</f>
        <v>1</v>
      </c>
      <c r="P36" s="2">
        <f>'[1]1.นาอินวิทยาคม'!N36</f>
        <v>0</v>
      </c>
      <c r="Q36" s="12">
        <f>'[1]1.นาอินวิทยาคม'!O36</f>
        <v>1</v>
      </c>
      <c r="R36" s="12">
        <f>'[1]1.นาอินวิทยาคม'!P36</f>
        <v>1</v>
      </c>
      <c r="S36" s="12">
        <f>'[1]1.นาอินวิทยาคม'!Q36</f>
        <v>0</v>
      </c>
      <c r="T36" s="12">
        <f>'[1]1.นาอินวิทยาคม'!R36</f>
        <v>0</v>
      </c>
      <c r="U36" s="12">
        <f>'[1]1.นาอินวิทยาคม'!S36</f>
        <v>0</v>
      </c>
      <c r="V36" s="12">
        <f>'[1]1.นาอินวิทยาคม'!T36</f>
        <v>0</v>
      </c>
      <c r="W36" s="12">
        <f>'[1]1.นาอินวิทยาคม'!U36</f>
        <v>1</v>
      </c>
      <c r="X36" s="12">
        <f>'[1]1.นาอินวิทยาคม'!V36</f>
        <v>0</v>
      </c>
      <c r="Y36" s="12">
        <f>'[1]1.นาอินวิทยาคม'!W36</f>
        <v>0</v>
      </c>
      <c r="Z36" s="12">
        <f>'[1]1.นาอินวิทยาคม'!X36</f>
        <v>0</v>
      </c>
      <c r="AA36" s="12">
        <f>'[1]1.นาอินวิทยาคม'!Y36</f>
        <v>1</v>
      </c>
      <c r="AB36" s="12">
        <f>'[1]1.นาอินวิทยาคม'!Z36</f>
        <v>0</v>
      </c>
      <c r="AC36" s="12">
        <f>'[1]1.นาอินวิทยาคม'!AA36</f>
        <v>0</v>
      </c>
      <c r="AD36" s="12">
        <f>'[1]1.นาอินวิทยาคม'!AB36</f>
        <v>0</v>
      </c>
      <c r="AE36" s="12">
        <f>'[1]1.นาอินวิทยาคม'!AC36</f>
        <v>0</v>
      </c>
      <c r="AF36" s="12">
        <f>'[1]1.นาอินวิทยาคม'!AD36</f>
        <v>0</v>
      </c>
      <c r="AG36" s="12">
        <f>'[1]1.นาอินวิทยาคม'!AE36</f>
        <v>0</v>
      </c>
      <c r="AH36" s="12">
        <f>'[1]1.นาอินวิทยาคม'!AF36</f>
        <v>0</v>
      </c>
      <c r="AI36" s="12">
        <f>'[1]1.นาอินวิทยาคม'!AG36</f>
        <v>0</v>
      </c>
      <c r="AJ36" s="12">
        <f>'[1]1.นาอินวิทยาคม'!AH36</f>
        <v>0</v>
      </c>
      <c r="AK36" s="12"/>
      <c r="AL36" s="13"/>
      <c r="AM36" s="13"/>
      <c r="AN36" s="13"/>
      <c r="AO36" s="13"/>
      <c r="AP36" s="13"/>
      <c r="AQ36" s="13"/>
    </row>
    <row r="37" spans="1:43" ht="43.5">
      <c r="A37" s="7" t="s">
        <v>12</v>
      </c>
      <c r="B37" s="8" t="s">
        <v>18</v>
      </c>
      <c r="C37" s="14"/>
      <c r="D37" s="10" t="s">
        <v>9</v>
      </c>
      <c r="E37" s="11" t="s">
        <v>97</v>
      </c>
      <c r="F37" s="11" t="s">
        <v>98</v>
      </c>
      <c r="G37" s="2">
        <f>'[1]1.นาอินวิทยาคม'!E37</f>
        <v>1</v>
      </c>
      <c r="H37" s="2">
        <f>'[1]1.นาอินวิทยาคม'!F37</f>
        <v>0</v>
      </c>
      <c r="I37" s="2">
        <f>'[1]1.นาอินวิทยาคม'!G37</f>
        <v>0</v>
      </c>
      <c r="J37" s="2">
        <f>'[1]1.นาอินวิทยาคม'!H37</f>
        <v>0</v>
      </c>
      <c r="K37" s="2">
        <f>'[1]1.นาอินวิทยาคม'!I37</f>
        <v>0</v>
      </c>
      <c r="L37" s="2">
        <f>'[1]1.นาอินวิทยาคม'!J37</f>
        <v>0</v>
      </c>
      <c r="M37" s="2">
        <f>'[1]1.นาอินวิทยาคม'!K37</f>
        <v>0</v>
      </c>
      <c r="N37" s="2">
        <f>'[1]1.นาอินวิทยาคม'!L37</f>
        <v>0</v>
      </c>
      <c r="O37" s="2">
        <f>'[1]1.นาอินวิทยาคม'!M37</f>
        <v>1</v>
      </c>
      <c r="P37" s="2">
        <f>'[1]1.นาอินวิทยาคม'!N37</f>
        <v>0</v>
      </c>
      <c r="Q37" s="12">
        <f>'[1]1.นาอินวิทยาคม'!O37</f>
        <v>0</v>
      </c>
      <c r="R37" s="12">
        <f>'[1]1.นาอินวิทยาคม'!P37</f>
        <v>0</v>
      </c>
      <c r="S37" s="12">
        <f>'[1]1.นาอินวิทยาคม'!Q37</f>
        <v>0</v>
      </c>
      <c r="T37" s="12">
        <f>'[1]1.นาอินวิทยาคม'!R37</f>
        <v>0</v>
      </c>
      <c r="U37" s="12">
        <f>'[1]1.นาอินวิทยาคม'!S37</f>
        <v>0</v>
      </c>
      <c r="V37" s="12">
        <f>'[1]1.นาอินวิทยาคม'!T37</f>
        <v>0</v>
      </c>
      <c r="W37" s="12">
        <f>'[1]1.นาอินวิทยาคม'!U37</f>
        <v>1</v>
      </c>
      <c r="X37" s="12">
        <f>'[1]1.นาอินวิทยาคม'!V37</f>
        <v>1</v>
      </c>
      <c r="Y37" s="12">
        <f>'[1]1.นาอินวิทยาคม'!W37</f>
        <v>0</v>
      </c>
      <c r="Z37" s="12">
        <f>'[1]1.นาอินวิทยาคม'!X37</f>
        <v>0</v>
      </c>
      <c r="AA37" s="12">
        <f>'[1]1.นาอินวิทยาคม'!Y37</f>
        <v>2</v>
      </c>
      <c r="AB37" s="12">
        <f>'[1]1.นาอินวิทยาคม'!Z37</f>
        <v>0</v>
      </c>
      <c r="AC37" s="12">
        <f>'[1]1.นาอินวิทยาคม'!AA37</f>
        <v>0</v>
      </c>
      <c r="AD37" s="12">
        <f>'[1]1.นาอินวิทยาคม'!AB37</f>
        <v>0</v>
      </c>
      <c r="AE37" s="12">
        <f>'[1]1.นาอินวิทยาคม'!AC37</f>
        <v>0</v>
      </c>
      <c r="AF37" s="12">
        <f>'[1]1.นาอินวิทยาคม'!AD37</f>
        <v>0</v>
      </c>
      <c r="AG37" s="12">
        <f>'[1]1.นาอินวิทยาคม'!AE37</f>
        <v>0</v>
      </c>
      <c r="AH37" s="12">
        <f>'[1]1.นาอินวิทยาคม'!AF37</f>
        <v>0</v>
      </c>
      <c r="AI37" s="12">
        <f>'[1]1.นาอินวิทยาคม'!AG37</f>
        <v>0</v>
      </c>
      <c r="AJ37" s="12">
        <f>'[1]1.นาอินวิทยาคม'!AH37</f>
        <v>0</v>
      </c>
      <c r="AK37" s="12">
        <f t="shared" si="7"/>
        <v>6</v>
      </c>
      <c r="AL37" s="13">
        <f t="shared" si="0"/>
        <v>3</v>
      </c>
      <c r="AM37" s="13">
        <f t="shared" si="1"/>
        <v>0</v>
      </c>
      <c r="AN37" s="13">
        <f t="shared" si="2"/>
        <v>1</v>
      </c>
      <c r="AO37" s="13">
        <f t="shared" si="3"/>
        <v>1</v>
      </c>
      <c r="AP37" s="13">
        <f t="shared" si="4"/>
        <v>1</v>
      </c>
      <c r="AQ37" s="13"/>
    </row>
    <row r="38" spans="1:43" ht="43.5">
      <c r="A38" s="7" t="s">
        <v>12</v>
      </c>
      <c r="B38" s="8" t="s">
        <v>21</v>
      </c>
      <c r="C38" s="9"/>
      <c r="D38" s="10" t="s">
        <v>9</v>
      </c>
      <c r="E38" s="11" t="s">
        <v>99</v>
      </c>
      <c r="F38" s="11" t="s">
        <v>29</v>
      </c>
      <c r="G38" s="2">
        <f>'[1]1.นาอินวิทยาคม'!E38</f>
        <v>0</v>
      </c>
      <c r="H38" s="2">
        <f>'[1]1.นาอินวิทยาคม'!F38</f>
        <v>1</v>
      </c>
      <c r="I38" s="2">
        <f>'[1]1.นาอินวิทยาคม'!G38</f>
        <v>1</v>
      </c>
      <c r="J38" s="2">
        <f>'[1]1.นาอินวิทยาคม'!H38</f>
        <v>1</v>
      </c>
      <c r="K38" s="2">
        <f>'[1]1.นาอินวิทยาคม'!I38</f>
        <v>0</v>
      </c>
      <c r="L38" s="2">
        <f>'[1]1.นาอินวิทยาคม'!J38</f>
        <v>1</v>
      </c>
      <c r="M38" s="2">
        <f>'[1]1.นาอินวิทยาคม'!K38</f>
        <v>0</v>
      </c>
      <c r="N38" s="2">
        <f>'[1]1.นาอินวิทยาคม'!L38</f>
        <v>0</v>
      </c>
      <c r="O38" s="2">
        <f>'[1]1.นาอินวิทยาคม'!M38</f>
        <v>1</v>
      </c>
      <c r="P38" s="2">
        <f>'[1]1.นาอินวิทยาคม'!N38</f>
        <v>1</v>
      </c>
      <c r="Q38" s="12">
        <f>'[1]1.นาอินวิทยาคม'!O38</f>
        <v>1</v>
      </c>
      <c r="R38" s="12">
        <f>'[1]1.นาอินวิทยาคม'!P38</f>
        <v>0</v>
      </c>
      <c r="S38" s="12">
        <f>'[1]1.นาอินวิทยาคม'!Q38</f>
        <v>0</v>
      </c>
      <c r="T38" s="12">
        <f>'[1]1.นาอินวิทยาคม'!R38</f>
        <v>0</v>
      </c>
      <c r="U38" s="12">
        <f>'[1]1.นาอินวิทยาคม'!S38</f>
        <v>0</v>
      </c>
      <c r="V38" s="12">
        <f>'[1]1.นาอินวิทยาคม'!T38</f>
        <v>0</v>
      </c>
      <c r="W38" s="12">
        <f>'[1]1.นาอินวิทยาคม'!U38</f>
        <v>1</v>
      </c>
      <c r="X38" s="12">
        <f>'[1]1.นาอินวิทยาคม'!V38</f>
        <v>0</v>
      </c>
      <c r="Y38" s="12">
        <f>'[1]1.นาอินวิทยาคม'!W38</f>
        <v>0</v>
      </c>
      <c r="Z38" s="12">
        <f>'[1]1.นาอินวิทยาคม'!X38</f>
        <v>0</v>
      </c>
      <c r="AA38" s="12">
        <f>'[1]1.นาอินวิทยาคม'!Y38</f>
        <v>1.5</v>
      </c>
      <c r="AB38" s="12">
        <f>'[1]1.นาอินวิทยาคม'!Z38</f>
        <v>1.5</v>
      </c>
      <c r="AC38" s="12">
        <f>'[1]1.นาอินวิทยาคม'!AA38</f>
        <v>1</v>
      </c>
      <c r="AD38" s="12">
        <f>'[1]1.นาอินวิทยาคม'!AB38</f>
        <v>1</v>
      </c>
      <c r="AE38" s="12">
        <f>'[1]1.นาอินวิทยาคม'!AC38</f>
        <v>0</v>
      </c>
      <c r="AF38" s="12">
        <f>'[1]1.นาอินวิทยาคม'!AD38</f>
        <v>0</v>
      </c>
      <c r="AG38" s="12">
        <f>'[1]1.นาอินวิทยาคม'!AE38</f>
        <v>0</v>
      </c>
      <c r="AH38" s="12">
        <f>'[1]1.นาอินวิทยาคม'!AF38</f>
        <v>0</v>
      </c>
      <c r="AI38" s="12">
        <f>'[1]1.นาอินวิทยาคม'!AG38</f>
        <v>0</v>
      </c>
      <c r="AJ38" s="12">
        <f>'[1]1.นาอินวิทยาคม'!AH38</f>
        <v>0</v>
      </c>
      <c r="AK38" s="12">
        <f t="shared" si="7"/>
        <v>13</v>
      </c>
      <c r="AL38" s="13">
        <f t="shared" si="0"/>
        <v>6.5</v>
      </c>
      <c r="AM38" s="13">
        <f t="shared" si="1"/>
        <v>1</v>
      </c>
      <c r="AN38" s="13">
        <f t="shared" si="2"/>
        <v>1</v>
      </c>
      <c r="AO38" s="13">
        <f t="shared" si="3"/>
        <v>3</v>
      </c>
      <c r="AP38" s="13">
        <f t="shared" si="4"/>
        <v>1.5</v>
      </c>
      <c r="AQ38" s="13"/>
    </row>
    <row r="39" spans="1:43" ht="43.5">
      <c r="A39" s="7" t="s">
        <v>12</v>
      </c>
      <c r="B39" s="8" t="s">
        <v>24</v>
      </c>
      <c r="C39" s="14" t="s">
        <v>24</v>
      </c>
      <c r="D39" s="10" t="s">
        <v>9</v>
      </c>
      <c r="E39" s="11" t="s">
        <v>97</v>
      </c>
      <c r="F39" s="11" t="s">
        <v>100</v>
      </c>
      <c r="G39" s="2">
        <f>'[1]1.นาอินวิทยาคม'!E39</f>
        <v>0</v>
      </c>
      <c r="H39" s="2">
        <f>'[1]1.นาอินวิทยาคม'!F39</f>
        <v>0</v>
      </c>
      <c r="I39" s="2">
        <f>'[1]1.นาอินวิทยาคม'!G39</f>
        <v>1</v>
      </c>
      <c r="J39" s="2">
        <f>'[1]1.นาอินวิทยาคม'!H39</f>
        <v>1</v>
      </c>
      <c r="K39" s="2">
        <f>'[1]1.นาอินวิทยาคม'!I39</f>
        <v>0</v>
      </c>
      <c r="L39" s="2">
        <f>'[1]1.นาอินวิทยาคม'!J39</f>
        <v>1</v>
      </c>
      <c r="M39" s="2">
        <f>'[1]1.นาอินวิทยาคม'!K39</f>
        <v>1</v>
      </c>
      <c r="N39" s="2">
        <f>'[1]1.นาอินวิทยาคม'!L39</f>
        <v>1</v>
      </c>
      <c r="O39" s="2">
        <f>'[1]1.นาอินวิทยาคม'!M39</f>
        <v>0</v>
      </c>
      <c r="P39" s="2">
        <f>'[1]1.นาอินวิทยาคม'!N39</f>
        <v>0</v>
      </c>
      <c r="Q39" s="12">
        <f>'[1]1.นาอินวิทยาคม'!O39</f>
        <v>1</v>
      </c>
      <c r="R39" s="12">
        <f>'[1]1.นาอินวิทยาคม'!P39</f>
        <v>0</v>
      </c>
      <c r="S39" s="12">
        <f>'[1]1.นาอินวิทยาคม'!Q39</f>
        <v>0</v>
      </c>
      <c r="T39" s="12">
        <f>'[1]1.นาอินวิทยาคม'!R39</f>
        <v>0</v>
      </c>
      <c r="U39" s="12">
        <f>'[1]1.นาอินวิทยาคม'!S39</f>
        <v>0</v>
      </c>
      <c r="V39" s="12">
        <f>'[1]1.นาอินวิทยาคม'!T39</f>
        <v>0</v>
      </c>
      <c r="W39" s="12">
        <f>'[1]1.นาอินวิทยาคม'!U39</f>
        <v>1</v>
      </c>
      <c r="X39" s="12">
        <f>'[1]1.นาอินวิทยาคม'!V39</f>
        <v>0</v>
      </c>
      <c r="Y39" s="12">
        <f>'[1]1.นาอินวิทยาคม'!W39</f>
        <v>0</v>
      </c>
      <c r="Z39" s="12">
        <f>'[1]1.นาอินวิทยาคม'!X39</f>
        <v>0</v>
      </c>
      <c r="AA39" s="12">
        <f>'[1]1.นาอินวิทยาคม'!Y39</f>
        <v>0</v>
      </c>
      <c r="AB39" s="12">
        <f>'[1]1.นาอินวิทยาคม'!Z39</f>
        <v>0</v>
      </c>
      <c r="AC39" s="12">
        <f>'[1]1.นาอินวิทยาคม'!AA39</f>
        <v>0</v>
      </c>
      <c r="AD39" s="12">
        <f>'[1]1.นาอินวิทยาคม'!AB39</f>
        <v>0</v>
      </c>
      <c r="AE39" s="12">
        <f>'[1]1.นาอินวิทยาคม'!AC39</f>
        <v>0</v>
      </c>
      <c r="AF39" s="12">
        <f>'[1]1.นาอินวิทยาคม'!AD39</f>
        <v>0</v>
      </c>
      <c r="AG39" s="12">
        <f>'[1]1.นาอินวิทยาคม'!AE39</f>
        <v>0</v>
      </c>
      <c r="AH39" s="12">
        <f>'[1]1.นาอินวิทยาคม'!AF39</f>
        <v>0</v>
      </c>
      <c r="AI39" s="12">
        <f>'[1]1.นาอินวิทยาคม'!AG39</f>
        <v>0</v>
      </c>
      <c r="AJ39" s="12">
        <f>'[1]1.นาอินวิทยาคม'!AH39</f>
        <v>0</v>
      </c>
      <c r="AK39" s="12"/>
      <c r="AL39" s="13"/>
      <c r="AM39" s="13"/>
      <c r="AN39" s="13"/>
      <c r="AO39" s="13"/>
      <c r="AP39" s="13"/>
    </row>
    <row r="40" spans="1:43" ht="43.5">
      <c r="A40" s="7" t="s">
        <v>12</v>
      </c>
      <c r="B40" s="8" t="s">
        <v>27</v>
      </c>
      <c r="C40" s="9"/>
      <c r="D40" s="10" t="s">
        <v>9</v>
      </c>
      <c r="E40" s="11" t="s">
        <v>101</v>
      </c>
      <c r="F40" s="11" t="s">
        <v>23</v>
      </c>
      <c r="G40" s="2">
        <f>'[1]1.นาอินวิทยาคม'!E40</f>
        <v>0</v>
      </c>
      <c r="H40" s="2">
        <f>'[1]1.นาอินวิทยาคม'!F40</f>
        <v>0</v>
      </c>
      <c r="I40" s="2">
        <f>'[1]1.นาอินวิทยาคม'!G40</f>
        <v>1</v>
      </c>
      <c r="J40" s="2">
        <f>'[1]1.นาอินวิทยาคม'!H40</f>
        <v>0</v>
      </c>
      <c r="K40" s="2">
        <f>'[1]1.นาอินวิทยาคม'!I40</f>
        <v>0</v>
      </c>
      <c r="L40" s="2">
        <f>'[1]1.นาอินวิทยาคม'!J40</f>
        <v>0</v>
      </c>
      <c r="M40" s="2">
        <f>'[1]1.นาอินวิทยาคม'!K40</f>
        <v>0</v>
      </c>
      <c r="N40" s="2">
        <f>'[1]1.นาอินวิทยาคม'!L40</f>
        <v>0</v>
      </c>
      <c r="O40" s="2">
        <f>'[1]1.นาอินวิทยาคม'!M40</f>
        <v>1</v>
      </c>
      <c r="P40" s="2">
        <f>'[1]1.นาอินวิทยาคม'!N40</f>
        <v>0</v>
      </c>
      <c r="Q40" s="12">
        <f>'[1]1.นาอินวิทยาคม'!O40</f>
        <v>0</v>
      </c>
      <c r="R40" s="12">
        <f>'[1]1.นาอินวิทยาคม'!P40</f>
        <v>0</v>
      </c>
      <c r="S40" s="12">
        <f>'[1]1.นาอินวิทยาคม'!Q40</f>
        <v>1</v>
      </c>
      <c r="T40" s="12">
        <f>'[1]1.นาอินวิทยาคม'!R40</f>
        <v>0</v>
      </c>
      <c r="U40" s="12">
        <f>'[1]1.นาอินวิทยาคม'!S40</f>
        <v>0</v>
      </c>
      <c r="V40" s="12">
        <f>'[1]1.นาอินวิทยาคม'!T40</f>
        <v>1</v>
      </c>
      <c r="W40" s="12">
        <f>'[1]1.นาอินวิทยาคม'!U40</f>
        <v>1</v>
      </c>
      <c r="X40" s="12">
        <f>'[1]1.นาอินวิทยาคม'!V40</f>
        <v>0</v>
      </c>
      <c r="Y40" s="12">
        <f>'[1]1.นาอินวิทยาคม'!W40</f>
        <v>0</v>
      </c>
      <c r="Z40" s="12">
        <f>'[1]1.นาอินวิทยาคม'!X40</f>
        <v>1</v>
      </c>
      <c r="AA40" s="12">
        <f>'[1]1.นาอินวิทยาคม'!Y40</f>
        <v>0</v>
      </c>
      <c r="AB40" s="12">
        <f>'[1]1.นาอินวิทยาคม'!Z40</f>
        <v>1.5</v>
      </c>
      <c r="AC40" s="12">
        <f>'[1]1.นาอินวิทยาคม'!AA40</f>
        <v>0</v>
      </c>
      <c r="AD40" s="12">
        <f>'[1]1.นาอินวิทยาคม'!AB40</f>
        <v>2</v>
      </c>
      <c r="AE40" s="12">
        <f>'[1]1.นาอินวิทยาคม'!AC40</f>
        <v>0</v>
      </c>
      <c r="AF40" s="12">
        <f>'[1]1.นาอินวิทยาคม'!AD40</f>
        <v>0</v>
      </c>
      <c r="AG40" s="12">
        <f>'[1]1.นาอินวิทยาคม'!AE40</f>
        <v>1</v>
      </c>
      <c r="AH40" s="12">
        <f>'[1]1.นาอินวิทยาคม'!AF40</f>
        <v>0</v>
      </c>
      <c r="AI40" s="12">
        <f>'[1]1.นาอินวิทยาคม'!AG40</f>
        <v>0</v>
      </c>
      <c r="AJ40" s="12">
        <f>'[1]1.นาอินวิทยาคม'!AH40</f>
        <v>0</v>
      </c>
      <c r="AK40" s="12">
        <f t="shared" si="7"/>
        <v>10.5</v>
      </c>
      <c r="AL40" s="13">
        <f t="shared" si="0"/>
        <v>3</v>
      </c>
      <c r="AM40" s="13">
        <f t="shared" si="1"/>
        <v>1</v>
      </c>
      <c r="AN40" s="13">
        <f t="shared" si="2"/>
        <v>1</v>
      </c>
      <c r="AO40" s="13">
        <f t="shared" si="3"/>
        <v>3</v>
      </c>
      <c r="AP40" s="13">
        <f t="shared" si="4"/>
        <v>2.5</v>
      </c>
    </row>
    <row r="41" spans="1:43" ht="43.5">
      <c r="A41" s="7" t="s">
        <v>12</v>
      </c>
      <c r="B41" s="8" t="s">
        <v>30</v>
      </c>
      <c r="C41" s="14" t="s">
        <v>24</v>
      </c>
      <c r="D41" s="10" t="s">
        <v>9</v>
      </c>
      <c r="E41" s="11" t="s">
        <v>102</v>
      </c>
      <c r="F41" s="11" t="s">
        <v>103</v>
      </c>
      <c r="G41" s="2">
        <f>'[1]1.นาอินวิทยาคม'!E41</f>
        <v>1</v>
      </c>
      <c r="H41" s="2">
        <f>'[1]1.นาอินวิทยาคม'!F41</f>
        <v>0</v>
      </c>
      <c r="I41" s="2">
        <f>'[1]1.นาอินวิทยาคม'!G41</f>
        <v>1</v>
      </c>
      <c r="J41" s="2">
        <f>'[1]1.นาอินวิทยาคม'!H41</f>
        <v>1</v>
      </c>
      <c r="K41" s="2">
        <f>'[1]1.นาอินวิทยาคม'!I41</f>
        <v>0</v>
      </c>
      <c r="L41" s="2">
        <f>'[1]1.นาอินวิทยาคม'!J41</f>
        <v>0</v>
      </c>
      <c r="M41" s="2">
        <f>'[1]1.นาอินวิทยาคม'!K41</f>
        <v>0</v>
      </c>
      <c r="N41" s="2">
        <f>'[1]1.นาอินวิทยาคม'!L41</f>
        <v>0</v>
      </c>
      <c r="O41" s="2">
        <f>'[1]1.นาอินวิทยาคม'!M41</f>
        <v>1</v>
      </c>
      <c r="P41" s="2">
        <f>'[1]1.นาอินวิทยาคม'!N41</f>
        <v>0</v>
      </c>
      <c r="Q41" s="12">
        <f>'[1]1.นาอินวิทยาคม'!O41</f>
        <v>0</v>
      </c>
      <c r="R41" s="12">
        <f>'[1]1.นาอินวิทยาคม'!P41</f>
        <v>1</v>
      </c>
      <c r="S41" s="12">
        <f>'[1]1.นาอินวิทยาคม'!Q41</f>
        <v>0</v>
      </c>
      <c r="T41" s="12">
        <f>'[1]1.นาอินวิทยาคม'!R41</f>
        <v>0</v>
      </c>
      <c r="U41" s="12">
        <f>'[1]1.นาอินวิทยาคม'!S41</f>
        <v>0</v>
      </c>
      <c r="V41" s="12">
        <f>'[1]1.นาอินวิทยาคม'!T41</f>
        <v>0</v>
      </c>
      <c r="W41" s="12">
        <f>'[1]1.นาอินวิทยาคม'!U41</f>
        <v>1</v>
      </c>
      <c r="X41" s="12">
        <f>'[1]1.นาอินวิทยาคม'!V41</f>
        <v>1</v>
      </c>
      <c r="Y41" s="12">
        <f>'[1]1.นาอินวิทยาคม'!W41</f>
        <v>0</v>
      </c>
      <c r="Z41" s="12">
        <f>'[1]1.นาอินวิทยาคม'!X41</f>
        <v>0</v>
      </c>
      <c r="AA41" s="12">
        <f>'[1]1.นาอินวิทยาคม'!Y41</f>
        <v>1</v>
      </c>
      <c r="AB41" s="12">
        <f>'[1]1.นาอินวิทยาคม'!Z41</f>
        <v>1.5</v>
      </c>
      <c r="AC41" s="12">
        <f>'[1]1.นาอินวิทยาคม'!AA41</f>
        <v>0</v>
      </c>
      <c r="AD41" s="12">
        <f>'[1]1.นาอินวิทยาคม'!AB41</f>
        <v>1</v>
      </c>
      <c r="AE41" s="12">
        <f>'[1]1.นาอินวิทยาคม'!AC41</f>
        <v>0</v>
      </c>
      <c r="AF41" s="12">
        <f>'[1]1.นาอินวิทยาคม'!AD41</f>
        <v>0</v>
      </c>
      <c r="AG41" s="12">
        <f>'[1]1.นาอินวิทยาคม'!AE41</f>
        <v>0</v>
      </c>
      <c r="AH41" s="12">
        <f>'[1]1.นาอินวิทยาคม'!AF41</f>
        <v>0</v>
      </c>
      <c r="AI41" s="12">
        <f>'[1]1.นาอินวิทยาคม'!AG41</f>
        <v>0</v>
      </c>
      <c r="AJ41" s="12">
        <f>'[1]1.นาอินวิทยาคม'!AH41</f>
        <v>0</v>
      </c>
      <c r="AK41" s="12"/>
      <c r="AL41" s="13"/>
      <c r="AM41" s="13"/>
      <c r="AN41" s="13"/>
      <c r="AO41" s="13"/>
      <c r="AP41" s="13"/>
    </row>
    <row r="42" spans="1:43" ht="43.5">
      <c r="A42" s="7" t="s">
        <v>12</v>
      </c>
      <c r="B42" s="8" t="s">
        <v>32</v>
      </c>
      <c r="C42" s="9"/>
      <c r="D42" s="10" t="s">
        <v>9</v>
      </c>
      <c r="E42" s="11" t="s">
        <v>104</v>
      </c>
      <c r="F42" s="11" t="s">
        <v>105</v>
      </c>
      <c r="G42" s="2">
        <f>'[1]1.นาอินวิทยาคม'!E42</f>
        <v>0</v>
      </c>
      <c r="H42" s="2">
        <f>'[1]1.นาอินวิทยาคม'!F42</f>
        <v>1</v>
      </c>
      <c r="I42" s="2">
        <f>'[1]1.นาอินวิทยาคม'!G42</f>
        <v>1</v>
      </c>
      <c r="J42" s="2">
        <f>'[1]1.นาอินวิทยาคม'!H42</f>
        <v>1</v>
      </c>
      <c r="K42" s="2">
        <f>'[1]1.นาอินวิทยาคม'!I42</f>
        <v>0</v>
      </c>
      <c r="L42" s="2">
        <f>'[1]1.นาอินวิทยาคม'!J42</f>
        <v>0</v>
      </c>
      <c r="M42" s="2">
        <f>'[1]1.นาอินวิทยาคม'!K42</f>
        <v>0</v>
      </c>
      <c r="N42" s="2">
        <f>'[1]1.นาอินวิทยาคม'!L42</f>
        <v>1</v>
      </c>
      <c r="O42" s="2">
        <f>'[1]1.นาอินวิทยาคม'!M42</f>
        <v>1</v>
      </c>
      <c r="P42" s="2">
        <f>'[1]1.นาอินวิทยาคม'!N42</f>
        <v>0</v>
      </c>
      <c r="Q42" s="12">
        <f>'[1]1.นาอินวิทยาคม'!O42</f>
        <v>0</v>
      </c>
      <c r="R42" s="12">
        <f>'[1]1.นาอินวิทยาคม'!P42</f>
        <v>0</v>
      </c>
      <c r="S42" s="12">
        <f>'[1]1.นาอินวิทยาคม'!Q42</f>
        <v>0</v>
      </c>
      <c r="T42" s="12">
        <f>'[1]1.นาอินวิทยาคม'!R42</f>
        <v>1</v>
      </c>
      <c r="U42" s="12">
        <f>'[1]1.นาอินวิทยาคม'!S42</f>
        <v>0</v>
      </c>
      <c r="V42" s="12">
        <f>'[1]1.นาอินวิทยาคม'!T42</f>
        <v>0</v>
      </c>
      <c r="W42" s="12">
        <f>'[1]1.นาอินวิทยาคม'!U42</f>
        <v>1</v>
      </c>
      <c r="X42" s="12">
        <f>'[1]1.นาอินวิทยาคม'!V42</f>
        <v>1</v>
      </c>
      <c r="Y42" s="12">
        <f>'[1]1.นาอินวิทยาคม'!W42</f>
        <v>0</v>
      </c>
      <c r="Z42" s="12">
        <f>'[1]1.นาอินวิทยาคม'!X42</f>
        <v>0</v>
      </c>
      <c r="AA42" s="12">
        <f>'[1]1.นาอินวิทยาคม'!Y42</f>
        <v>2</v>
      </c>
      <c r="AB42" s="12">
        <f>'[1]1.นาอินวิทยาคม'!Z42</f>
        <v>0</v>
      </c>
      <c r="AC42" s="12">
        <f>'[1]1.นาอินวิทยาคม'!AA42</f>
        <v>1</v>
      </c>
      <c r="AD42" s="12">
        <f>'[1]1.นาอินวิทยาคม'!AB42</f>
        <v>2</v>
      </c>
      <c r="AE42" s="12">
        <f>'[1]1.นาอินวิทยาคม'!AC42</f>
        <v>1</v>
      </c>
      <c r="AF42" s="12">
        <f>'[1]1.นาอินวิทยาคม'!AD42</f>
        <v>0</v>
      </c>
      <c r="AG42" s="12">
        <f>'[1]1.นาอินวิทยาคม'!AE42</f>
        <v>0</v>
      </c>
      <c r="AH42" s="12">
        <f>'[1]1.นาอินวิทยาคม'!AF42</f>
        <v>0</v>
      </c>
      <c r="AI42" s="12">
        <f>'[1]1.นาอินวิทยาคม'!AG42</f>
        <v>0</v>
      </c>
      <c r="AJ42" s="12">
        <f>'[1]1.นาอินวิทยาคม'!AH42</f>
        <v>0</v>
      </c>
      <c r="AK42" s="12">
        <f t="shared" ref="AK42:AK57" si="8">SUM(G42:AJ42)</f>
        <v>14</v>
      </c>
      <c r="AL42" s="13">
        <f t="shared" si="0"/>
        <v>9</v>
      </c>
      <c r="AM42" s="13">
        <f t="shared" si="1"/>
        <v>0</v>
      </c>
      <c r="AN42" s="13">
        <f t="shared" si="2"/>
        <v>2</v>
      </c>
      <c r="AO42" s="13">
        <f t="shared" si="3"/>
        <v>2</v>
      </c>
      <c r="AP42" s="13">
        <f t="shared" si="4"/>
        <v>1</v>
      </c>
    </row>
    <row r="43" spans="1:43" ht="43.5">
      <c r="A43" s="7" t="s">
        <v>12</v>
      </c>
      <c r="B43" s="8" t="s">
        <v>35</v>
      </c>
      <c r="C43" s="14" t="s">
        <v>24</v>
      </c>
      <c r="D43" s="10" t="s">
        <v>9</v>
      </c>
      <c r="E43" s="11" t="s">
        <v>106</v>
      </c>
      <c r="F43" s="11" t="s">
        <v>65</v>
      </c>
      <c r="G43" s="2">
        <f>'[1]1.นาอินวิทยาคม'!E43</f>
        <v>0</v>
      </c>
      <c r="H43" s="2">
        <f>'[1]1.นาอินวิทยาคม'!F43</f>
        <v>0</v>
      </c>
      <c r="I43" s="2">
        <f>'[1]1.นาอินวิทยาคม'!G43</f>
        <v>1</v>
      </c>
      <c r="J43" s="2">
        <f>'[1]1.นาอินวิทยาคม'!H43</f>
        <v>1</v>
      </c>
      <c r="K43" s="2">
        <f>'[1]1.นาอินวิทยาคม'!I43</f>
        <v>0</v>
      </c>
      <c r="L43" s="2">
        <f>'[1]1.นาอินวิทยาคม'!J43</f>
        <v>1</v>
      </c>
      <c r="M43" s="2">
        <f>'[1]1.นาอินวิทยาคม'!K43</f>
        <v>0</v>
      </c>
      <c r="N43" s="2">
        <f>'[1]1.นาอินวิทยาคม'!L43</f>
        <v>0</v>
      </c>
      <c r="O43" s="2">
        <f>'[1]1.นาอินวิทยาคม'!M43</f>
        <v>0</v>
      </c>
      <c r="P43" s="2">
        <f>'[1]1.นาอินวิทยาคม'!N43</f>
        <v>0</v>
      </c>
      <c r="Q43" s="12">
        <f>'[1]1.นาอินวิทยาคม'!O43</f>
        <v>0</v>
      </c>
      <c r="R43" s="12">
        <f>'[1]1.นาอินวิทยาคม'!P43</f>
        <v>0</v>
      </c>
      <c r="S43" s="12">
        <f>'[1]1.นาอินวิทยาคม'!Q43</f>
        <v>0</v>
      </c>
      <c r="T43" s="12">
        <f>'[1]1.นาอินวิทยาคม'!R43</f>
        <v>1</v>
      </c>
      <c r="U43" s="12">
        <f>'[1]1.นาอินวิทยาคม'!S43</f>
        <v>0</v>
      </c>
      <c r="V43" s="12">
        <f>'[1]1.นาอินวิทยาคม'!T43</f>
        <v>0</v>
      </c>
      <c r="W43" s="12">
        <f>'[1]1.นาอินวิทยาคม'!U43</f>
        <v>1</v>
      </c>
      <c r="X43" s="12">
        <f>'[1]1.นาอินวิทยาคม'!V43</f>
        <v>0</v>
      </c>
      <c r="Y43" s="12">
        <f>'[1]1.นาอินวิทยาคม'!W43</f>
        <v>0</v>
      </c>
      <c r="Z43" s="12">
        <f>'[1]1.นาอินวิทยาคม'!X43</f>
        <v>0</v>
      </c>
      <c r="AA43" s="12">
        <f>'[1]1.นาอินวิทยาคม'!Y43</f>
        <v>2</v>
      </c>
      <c r="AB43" s="12">
        <f>'[1]1.นาอินวิทยาคม'!Z43</f>
        <v>1.5</v>
      </c>
      <c r="AC43" s="12">
        <f>'[1]1.นาอินวิทยาคม'!AA43</f>
        <v>0</v>
      </c>
      <c r="AD43" s="12">
        <f>'[1]1.นาอินวิทยาคม'!AB43</f>
        <v>0</v>
      </c>
      <c r="AE43" s="12">
        <f>'[1]1.นาอินวิทยาคม'!AC43</f>
        <v>0</v>
      </c>
      <c r="AF43" s="12">
        <f>'[1]1.นาอินวิทยาคม'!AD43</f>
        <v>0</v>
      </c>
      <c r="AG43" s="12">
        <f>'[1]1.นาอินวิทยาคม'!AE43</f>
        <v>0</v>
      </c>
      <c r="AH43" s="12">
        <f>'[1]1.นาอินวิทยาคม'!AF43</f>
        <v>0</v>
      </c>
      <c r="AI43" s="12">
        <f>'[1]1.นาอินวิทยาคม'!AG43</f>
        <v>0</v>
      </c>
      <c r="AJ43" s="12">
        <f>'[1]1.นาอินวิทยาคม'!AH43</f>
        <v>0</v>
      </c>
      <c r="AK43" s="12"/>
      <c r="AL43" s="13"/>
      <c r="AM43" s="13"/>
      <c r="AN43" s="13"/>
      <c r="AO43" s="13"/>
      <c r="AP43" s="13"/>
    </row>
    <row r="44" spans="1:43" ht="21" customHeight="1">
      <c r="A44" s="7" t="s">
        <v>12</v>
      </c>
      <c r="B44" s="8" t="s">
        <v>38</v>
      </c>
      <c r="C44" s="9"/>
      <c r="D44" s="10" t="s">
        <v>9</v>
      </c>
      <c r="E44" s="11" t="s">
        <v>107</v>
      </c>
      <c r="F44" s="11" t="s">
        <v>108</v>
      </c>
      <c r="G44" s="2">
        <f>'[1]1.นาอินวิทยาคม'!E44</f>
        <v>1</v>
      </c>
      <c r="H44" s="2">
        <f>'[1]1.นาอินวิทยาคม'!F44</f>
        <v>1</v>
      </c>
      <c r="I44" s="2">
        <f>'[1]1.นาอินวิทยาคม'!G44</f>
        <v>1</v>
      </c>
      <c r="J44" s="2">
        <f>'[1]1.นาอินวิทยาคม'!H44</f>
        <v>0</v>
      </c>
      <c r="K44" s="2">
        <f>'[1]1.นาอินวิทยาคม'!I44</f>
        <v>0</v>
      </c>
      <c r="L44" s="2">
        <f>'[1]1.นาอินวิทยาคม'!J44</f>
        <v>1</v>
      </c>
      <c r="M44" s="2">
        <f>'[1]1.นาอินวิทยาคม'!K44</f>
        <v>0</v>
      </c>
      <c r="N44" s="2">
        <f>'[1]1.นาอินวิทยาคม'!L44</f>
        <v>1</v>
      </c>
      <c r="O44" s="2">
        <f>'[1]1.นาอินวิทยาคม'!M44</f>
        <v>0</v>
      </c>
      <c r="P44" s="2">
        <f>'[1]1.นาอินวิทยาคม'!N44</f>
        <v>1</v>
      </c>
      <c r="Q44" s="12">
        <f>'[1]1.นาอินวิทยาคม'!O44</f>
        <v>0</v>
      </c>
      <c r="R44" s="12">
        <f>'[1]1.นาอินวิทยาคม'!P44</f>
        <v>0</v>
      </c>
      <c r="S44" s="12">
        <f>'[1]1.นาอินวิทยาคม'!Q44</f>
        <v>0</v>
      </c>
      <c r="T44" s="12">
        <f>'[1]1.นาอินวิทยาคม'!R44</f>
        <v>0</v>
      </c>
      <c r="U44" s="12">
        <f>'[1]1.นาอินวิทยาคม'!S44</f>
        <v>1</v>
      </c>
      <c r="V44" s="12">
        <f>'[1]1.นาอินวิทยาคม'!T44</f>
        <v>0</v>
      </c>
      <c r="W44" s="12">
        <f>'[1]1.นาอินวิทยาคม'!U44</f>
        <v>0</v>
      </c>
      <c r="X44" s="12">
        <f>'[1]1.นาอินวิทยาคม'!V44</f>
        <v>1</v>
      </c>
      <c r="Y44" s="12">
        <f>'[1]1.นาอินวิทยาคม'!W44</f>
        <v>0</v>
      </c>
      <c r="Z44" s="12">
        <f>'[1]1.นาอินวิทยาคม'!X44</f>
        <v>1</v>
      </c>
      <c r="AA44" s="12">
        <f>'[1]1.นาอินวิทยาคม'!Y44</f>
        <v>1</v>
      </c>
      <c r="AB44" s="12">
        <f>'[1]1.นาอินวิทยาคม'!Z44</f>
        <v>2</v>
      </c>
      <c r="AC44" s="12">
        <f>'[1]1.นาอินวิทยาคม'!AA44</f>
        <v>0</v>
      </c>
      <c r="AD44" s="12">
        <f>'[1]1.นาอินวิทยาคม'!AB44</f>
        <v>1</v>
      </c>
      <c r="AE44" s="12">
        <f>'[1]1.นาอินวิทยาคม'!AC44</f>
        <v>2</v>
      </c>
      <c r="AF44" s="12">
        <f>'[1]1.นาอินวิทยาคม'!AD44</f>
        <v>0</v>
      </c>
      <c r="AG44" s="12">
        <f>'[1]1.นาอินวิทยาคม'!AE44</f>
        <v>1</v>
      </c>
      <c r="AH44" s="12">
        <f>'[1]1.นาอินวิทยาคม'!AF44</f>
        <v>1</v>
      </c>
      <c r="AI44" s="12">
        <f>'[1]1.นาอินวิทยาคม'!AG44</f>
        <v>0</v>
      </c>
      <c r="AJ44" s="12">
        <f>'[1]1.นาอินวิทยาคม'!AH44</f>
        <v>0</v>
      </c>
      <c r="AK44" s="12">
        <f t="shared" si="8"/>
        <v>17</v>
      </c>
      <c r="AL44" s="13">
        <f t="shared" si="0"/>
        <v>7</v>
      </c>
      <c r="AM44" s="13">
        <f t="shared" si="1"/>
        <v>2</v>
      </c>
      <c r="AN44" s="13">
        <f t="shared" si="2"/>
        <v>1</v>
      </c>
      <c r="AO44" s="13">
        <f t="shared" si="3"/>
        <v>3</v>
      </c>
      <c r="AP44" s="13">
        <f t="shared" si="4"/>
        <v>4</v>
      </c>
    </row>
    <row r="45" spans="1:43" ht="43.5">
      <c r="A45" s="7" t="s">
        <v>12</v>
      </c>
      <c r="B45" s="8" t="s">
        <v>41</v>
      </c>
      <c r="C45" s="9"/>
      <c r="D45" s="10" t="s">
        <v>51</v>
      </c>
      <c r="E45" s="11" t="s">
        <v>109</v>
      </c>
      <c r="F45" s="11" t="s">
        <v>110</v>
      </c>
      <c r="G45" s="2">
        <f>'[1]1.นาอินวิทยาคม'!E45</f>
        <v>1</v>
      </c>
      <c r="H45" s="2">
        <f>'[1]1.นาอินวิทยาคม'!F45</f>
        <v>1</v>
      </c>
      <c r="I45" s="2">
        <f>'[1]1.นาอินวิทยาคม'!G45</f>
        <v>0</v>
      </c>
      <c r="J45" s="2">
        <f>'[1]1.นาอินวิทยาคม'!H45</f>
        <v>1</v>
      </c>
      <c r="K45" s="2">
        <f>'[1]1.นาอินวิทยาคม'!I45</f>
        <v>0</v>
      </c>
      <c r="L45" s="2">
        <f>'[1]1.นาอินวิทยาคม'!J45</f>
        <v>1</v>
      </c>
      <c r="M45" s="2">
        <f>'[1]1.นาอินวิทยาคม'!K45</f>
        <v>0</v>
      </c>
      <c r="N45" s="2">
        <f>'[1]1.นาอินวิทยาคม'!L45</f>
        <v>1</v>
      </c>
      <c r="O45" s="2">
        <f>'[1]1.นาอินวิทยาคม'!M45</f>
        <v>1</v>
      </c>
      <c r="P45" s="2">
        <f>'[1]1.นาอินวิทยาคม'!N45</f>
        <v>1</v>
      </c>
      <c r="Q45" s="12">
        <f>'[1]1.นาอินวิทยาคม'!O45</f>
        <v>0</v>
      </c>
      <c r="R45" s="12">
        <f>'[1]1.นาอินวิทยาคม'!P45</f>
        <v>1</v>
      </c>
      <c r="S45" s="12">
        <f>'[1]1.นาอินวิทยาคม'!Q45</f>
        <v>1</v>
      </c>
      <c r="T45" s="12">
        <f>'[1]1.นาอินวิทยาคม'!R45</f>
        <v>0</v>
      </c>
      <c r="U45" s="12">
        <f>'[1]1.นาอินวิทยาคม'!S45</f>
        <v>0</v>
      </c>
      <c r="V45" s="12">
        <f>'[1]1.นาอินวิทยาคม'!T45</f>
        <v>0</v>
      </c>
      <c r="W45" s="12">
        <f>'[1]1.นาอินวิทยาคม'!U45</f>
        <v>1</v>
      </c>
      <c r="X45" s="12">
        <f>'[1]1.นาอินวิทยาคม'!V45</f>
        <v>0</v>
      </c>
      <c r="Y45" s="12">
        <f>'[1]1.นาอินวิทยาคม'!W45</f>
        <v>1</v>
      </c>
      <c r="Z45" s="12">
        <f>'[1]1.นาอินวิทยาคม'!X45</f>
        <v>1</v>
      </c>
      <c r="AA45" s="12">
        <f>'[1]1.นาอินวิทยาคม'!Y45</f>
        <v>2</v>
      </c>
      <c r="AB45" s="12">
        <f>'[1]1.นาอินวิทยาคม'!Z45</f>
        <v>2</v>
      </c>
      <c r="AC45" s="12">
        <f>'[1]1.นาอินวิทยาคม'!AA45</f>
        <v>1</v>
      </c>
      <c r="AD45" s="12">
        <f>'[1]1.นาอินวิทยาคม'!AB45</f>
        <v>2</v>
      </c>
      <c r="AE45" s="12">
        <f>'[1]1.นาอินวิทยาคม'!AC45</f>
        <v>0</v>
      </c>
      <c r="AF45" s="12">
        <f>'[1]1.นาอินวิทยาคม'!AD45</f>
        <v>0</v>
      </c>
      <c r="AG45" s="12">
        <f>'[1]1.นาอินวิทยาคม'!AE45</f>
        <v>1</v>
      </c>
      <c r="AH45" s="12">
        <f>'[1]1.นาอินวิทยาคม'!AF45</f>
        <v>2</v>
      </c>
      <c r="AI45" s="12">
        <f>'[1]1.นาอินวิทยาคม'!AG45</f>
        <v>0</v>
      </c>
      <c r="AJ45" s="12">
        <f>'[1]1.นาอินวิทยาคม'!AH45</f>
        <v>0</v>
      </c>
      <c r="AK45" s="12">
        <f t="shared" si="8"/>
        <v>22</v>
      </c>
      <c r="AL45" s="13">
        <f t="shared" si="0"/>
        <v>8</v>
      </c>
      <c r="AM45" s="13">
        <f t="shared" si="1"/>
        <v>2</v>
      </c>
      <c r="AN45" s="13">
        <f t="shared" si="2"/>
        <v>2</v>
      </c>
      <c r="AO45" s="13">
        <f t="shared" si="3"/>
        <v>6</v>
      </c>
      <c r="AP45" s="13">
        <f t="shared" si="4"/>
        <v>4</v>
      </c>
    </row>
    <row r="46" spans="1:43" ht="43.5">
      <c r="A46" s="7" t="s">
        <v>12</v>
      </c>
      <c r="B46" s="8" t="s">
        <v>44</v>
      </c>
      <c r="C46" s="9"/>
      <c r="D46" s="10" t="s">
        <v>51</v>
      </c>
      <c r="E46" s="11" t="s">
        <v>111</v>
      </c>
      <c r="F46" s="11" t="s">
        <v>46</v>
      </c>
      <c r="G46" s="2">
        <f>'[1]1.นาอินวิทยาคม'!E46</f>
        <v>0</v>
      </c>
      <c r="H46" s="2">
        <f>'[1]1.นาอินวิทยาคม'!F46</f>
        <v>0</v>
      </c>
      <c r="I46" s="2">
        <f>'[1]1.นาอินวิทยาคม'!G46</f>
        <v>1</v>
      </c>
      <c r="J46" s="2">
        <f>'[1]1.นาอินวิทยาคม'!H46</f>
        <v>1</v>
      </c>
      <c r="K46" s="2">
        <f>'[1]1.นาอินวิทยาคม'!I46</f>
        <v>0</v>
      </c>
      <c r="L46" s="2">
        <f>'[1]1.นาอินวิทยาคม'!J46</f>
        <v>1</v>
      </c>
      <c r="M46" s="2">
        <f>'[1]1.นาอินวิทยาคม'!K46</f>
        <v>1</v>
      </c>
      <c r="N46" s="2">
        <f>'[1]1.นาอินวิทยาคม'!L46</f>
        <v>0</v>
      </c>
      <c r="O46" s="2">
        <f>'[1]1.นาอินวิทยาคม'!M46</f>
        <v>1</v>
      </c>
      <c r="P46" s="2">
        <f>'[1]1.นาอินวิทยาคม'!N46</f>
        <v>0</v>
      </c>
      <c r="Q46" s="12">
        <f>'[1]1.นาอินวิทยาคม'!O46</f>
        <v>1</v>
      </c>
      <c r="R46" s="12">
        <f>'[1]1.นาอินวิทยาคม'!P46</f>
        <v>1</v>
      </c>
      <c r="S46" s="12">
        <f>'[1]1.นาอินวิทยาคม'!Q46</f>
        <v>0</v>
      </c>
      <c r="T46" s="12">
        <f>'[1]1.นาอินวิทยาคม'!R46</f>
        <v>0</v>
      </c>
      <c r="U46" s="12">
        <f>'[1]1.นาอินวิทยาคม'!S46</f>
        <v>0</v>
      </c>
      <c r="V46" s="12">
        <f>'[1]1.นาอินวิทยาคม'!T46</f>
        <v>1</v>
      </c>
      <c r="W46" s="12">
        <f>'[1]1.นาอินวิทยาคม'!U46</f>
        <v>1</v>
      </c>
      <c r="X46" s="12">
        <f>'[1]1.นาอินวิทยาคม'!V46</f>
        <v>0</v>
      </c>
      <c r="Y46" s="12">
        <f>'[1]1.นาอินวิทยาคม'!W46</f>
        <v>0</v>
      </c>
      <c r="Z46" s="12">
        <f>'[1]1.นาอินวิทยาคม'!X46</f>
        <v>0</v>
      </c>
      <c r="AA46" s="12">
        <f>'[1]1.นาอินวิทยาคม'!Y46</f>
        <v>2</v>
      </c>
      <c r="AB46" s="12">
        <f>'[1]1.นาอินวิทยาคม'!Z46</f>
        <v>1.5</v>
      </c>
      <c r="AC46" s="12">
        <f>'[1]1.นาอินวิทยาคม'!AA46</f>
        <v>0</v>
      </c>
      <c r="AD46" s="12">
        <f>'[1]1.นาอินวิทยาคม'!AB46</f>
        <v>2</v>
      </c>
      <c r="AE46" s="12">
        <f>'[1]1.นาอินวิทยาคม'!AC46</f>
        <v>0</v>
      </c>
      <c r="AF46" s="12">
        <f>'[1]1.นาอินวิทยาคม'!AD46</f>
        <v>0</v>
      </c>
      <c r="AG46" s="12">
        <f>'[1]1.นาอินวิทยาคม'!AE46</f>
        <v>1</v>
      </c>
      <c r="AH46" s="12">
        <f>'[1]1.นาอินวิทยาคม'!AF46</f>
        <v>1</v>
      </c>
      <c r="AI46" s="12">
        <f>'[1]1.นาอินวิทยาคม'!AG46</f>
        <v>0</v>
      </c>
      <c r="AJ46" s="12">
        <f>'[1]1.นาอินวิทยาคม'!AH46</f>
        <v>0</v>
      </c>
      <c r="AK46" s="12">
        <f t="shared" si="8"/>
        <v>16.5</v>
      </c>
      <c r="AL46" s="13">
        <f t="shared" si="0"/>
        <v>6</v>
      </c>
      <c r="AM46" s="13">
        <f t="shared" si="1"/>
        <v>2</v>
      </c>
      <c r="AN46" s="13">
        <f t="shared" si="2"/>
        <v>2</v>
      </c>
      <c r="AO46" s="13">
        <f t="shared" si="3"/>
        <v>5</v>
      </c>
      <c r="AP46" s="13">
        <f t="shared" si="4"/>
        <v>1.5</v>
      </c>
    </row>
    <row r="47" spans="1:43" ht="43.5">
      <c r="A47" s="7" t="s">
        <v>12</v>
      </c>
      <c r="B47" s="8" t="s">
        <v>47</v>
      </c>
      <c r="C47" s="9"/>
      <c r="D47" s="10" t="s">
        <v>51</v>
      </c>
      <c r="E47" s="11" t="s">
        <v>112</v>
      </c>
      <c r="F47" s="11" t="s">
        <v>113</v>
      </c>
      <c r="G47" s="2">
        <f>'[1]1.นาอินวิทยาคม'!E47</f>
        <v>0</v>
      </c>
      <c r="H47" s="2">
        <f>'[1]1.นาอินวิทยาคม'!F47</f>
        <v>1</v>
      </c>
      <c r="I47" s="2">
        <f>'[1]1.นาอินวิทยาคม'!G47</f>
        <v>0</v>
      </c>
      <c r="J47" s="2">
        <f>'[1]1.นาอินวิทยาคม'!H47</f>
        <v>0</v>
      </c>
      <c r="K47" s="2">
        <f>'[1]1.นาอินวิทยาคม'!I47</f>
        <v>0</v>
      </c>
      <c r="L47" s="2">
        <f>'[1]1.นาอินวิทยาคม'!J47</f>
        <v>1</v>
      </c>
      <c r="M47" s="2">
        <f>'[1]1.นาอินวิทยาคม'!K47</f>
        <v>0</v>
      </c>
      <c r="N47" s="2">
        <f>'[1]1.นาอินวิทยาคม'!L47</f>
        <v>0</v>
      </c>
      <c r="O47" s="2">
        <f>'[1]1.นาอินวิทยาคม'!M47</f>
        <v>1</v>
      </c>
      <c r="P47" s="2">
        <f>'[1]1.นาอินวิทยาคม'!N47</f>
        <v>0</v>
      </c>
      <c r="Q47" s="12">
        <f>'[1]1.นาอินวิทยาคม'!O47</f>
        <v>0</v>
      </c>
      <c r="R47" s="12">
        <f>'[1]1.นาอินวิทยาคม'!P47</f>
        <v>0</v>
      </c>
      <c r="S47" s="12">
        <f>'[1]1.นาอินวิทยาคม'!Q47</f>
        <v>1</v>
      </c>
      <c r="T47" s="12">
        <f>'[1]1.นาอินวิทยาคม'!R47</f>
        <v>1</v>
      </c>
      <c r="U47" s="12">
        <f>'[1]1.นาอินวิทยาคม'!S47</f>
        <v>0</v>
      </c>
      <c r="V47" s="12">
        <f>'[1]1.นาอินวิทยาคม'!T47</f>
        <v>0</v>
      </c>
      <c r="W47" s="12">
        <f>'[1]1.นาอินวิทยาคม'!U47</f>
        <v>1</v>
      </c>
      <c r="X47" s="12">
        <f>'[1]1.นาอินวิทยาคม'!V47</f>
        <v>1</v>
      </c>
      <c r="Y47" s="12">
        <f>'[1]1.นาอินวิทยาคม'!W47</f>
        <v>1</v>
      </c>
      <c r="Z47" s="12">
        <f>'[1]1.นาอินวิทยาคม'!X47</f>
        <v>1</v>
      </c>
      <c r="AA47" s="12">
        <f>'[1]1.นาอินวิทยาคม'!Y47</f>
        <v>1</v>
      </c>
      <c r="AB47" s="12">
        <f>'[1]1.นาอินวิทยาคม'!Z47</f>
        <v>1</v>
      </c>
      <c r="AC47" s="12">
        <f>'[1]1.นาอินวิทยาคม'!AA47</f>
        <v>0</v>
      </c>
      <c r="AD47" s="12">
        <f>'[1]1.นาอินวิทยาคม'!AB47</f>
        <v>0</v>
      </c>
      <c r="AE47" s="12">
        <f>'[1]1.นาอินวิทยาคม'!AC47</f>
        <v>0</v>
      </c>
      <c r="AF47" s="12">
        <f>'[1]1.นาอินวิทยาคม'!AD47</f>
        <v>0</v>
      </c>
      <c r="AG47" s="12">
        <f>'[1]1.นาอินวิทยาคม'!AE47</f>
        <v>0</v>
      </c>
      <c r="AH47" s="12">
        <f>'[1]1.นาอินวิทยาคม'!AF47</f>
        <v>1</v>
      </c>
      <c r="AI47" s="12">
        <f>'[1]1.นาอินวิทยาคม'!AG47</f>
        <v>0</v>
      </c>
      <c r="AJ47" s="12">
        <f>'[1]1.นาอินวิทยาคม'!AH47</f>
        <v>0</v>
      </c>
      <c r="AK47" s="12">
        <f t="shared" si="8"/>
        <v>12</v>
      </c>
      <c r="AL47" s="13">
        <f t="shared" si="0"/>
        <v>2</v>
      </c>
      <c r="AM47" s="13">
        <f t="shared" si="1"/>
        <v>1</v>
      </c>
      <c r="AN47" s="13">
        <f t="shared" si="2"/>
        <v>1</v>
      </c>
      <c r="AO47" s="13">
        <f t="shared" si="3"/>
        <v>4</v>
      </c>
      <c r="AP47" s="13">
        <f t="shared" si="4"/>
        <v>4</v>
      </c>
    </row>
    <row r="48" spans="1:43" ht="43.5">
      <c r="A48" s="7" t="s">
        <v>12</v>
      </c>
      <c r="B48" s="8" t="s">
        <v>50</v>
      </c>
      <c r="C48" s="9"/>
      <c r="D48" s="10" t="s">
        <v>51</v>
      </c>
      <c r="E48" s="11" t="s">
        <v>114</v>
      </c>
      <c r="F48" s="11" t="s">
        <v>115</v>
      </c>
      <c r="G48" s="2">
        <f>'[1]1.นาอินวิทยาคม'!E48</f>
        <v>0</v>
      </c>
      <c r="H48" s="2">
        <f>'[1]1.นาอินวิทยาคม'!F48</f>
        <v>0</v>
      </c>
      <c r="I48" s="2">
        <f>'[1]1.นาอินวิทยาคม'!G48</f>
        <v>0</v>
      </c>
      <c r="J48" s="2">
        <f>'[1]1.นาอินวิทยาคม'!H48</f>
        <v>1</v>
      </c>
      <c r="K48" s="2">
        <f>'[1]1.นาอินวิทยาคม'!I48</f>
        <v>0</v>
      </c>
      <c r="L48" s="2">
        <f>'[1]1.นาอินวิทยาคม'!J48</f>
        <v>1</v>
      </c>
      <c r="M48" s="2">
        <f>'[1]1.นาอินวิทยาคม'!K48</f>
        <v>0</v>
      </c>
      <c r="N48" s="2">
        <f>'[1]1.นาอินวิทยาคม'!L48</f>
        <v>0</v>
      </c>
      <c r="O48" s="2">
        <f>'[1]1.นาอินวิทยาคม'!M48</f>
        <v>1</v>
      </c>
      <c r="P48" s="2">
        <f>'[1]1.นาอินวิทยาคม'!N48</f>
        <v>0</v>
      </c>
      <c r="Q48" s="12">
        <f>'[1]1.นาอินวิทยาคม'!O48</f>
        <v>0</v>
      </c>
      <c r="R48" s="12">
        <f>'[1]1.นาอินวิทยาคม'!P48</f>
        <v>1</v>
      </c>
      <c r="S48" s="12">
        <f>'[1]1.นาอินวิทยาคม'!Q48</f>
        <v>0</v>
      </c>
      <c r="T48" s="12">
        <f>'[1]1.นาอินวิทยาคม'!R48</f>
        <v>0</v>
      </c>
      <c r="U48" s="12">
        <f>'[1]1.นาอินวิทยาคม'!S48</f>
        <v>1</v>
      </c>
      <c r="V48" s="12">
        <f>'[1]1.นาอินวิทยาคม'!T48</f>
        <v>0</v>
      </c>
      <c r="W48" s="12">
        <f>'[1]1.นาอินวิทยาคม'!U48</f>
        <v>1</v>
      </c>
      <c r="X48" s="12">
        <f>'[1]1.นาอินวิทยาคม'!V48</f>
        <v>0</v>
      </c>
      <c r="Y48" s="12">
        <f>'[1]1.นาอินวิทยาคม'!W48</f>
        <v>0</v>
      </c>
      <c r="Z48" s="12">
        <f>'[1]1.นาอินวิทยาคม'!X48</f>
        <v>0</v>
      </c>
      <c r="AA48" s="12">
        <f>'[1]1.นาอินวิทยาคม'!Y48</f>
        <v>1.5</v>
      </c>
      <c r="AB48" s="12">
        <f>'[1]1.นาอินวิทยาคม'!Z48</f>
        <v>1.5</v>
      </c>
      <c r="AC48" s="12">
        <f>'[1]1.นาอินวิทยาคม'!AA48</f>
        <v>1</v>
      </c>
      <c r="AD48" s="12">
        <f>'[1]1.นาอินวิทยาคม'!AB48</f>
        <v>0</v>
      </c>
      <c r="AE48" s="12">
        <f>'[1]1.นาอินวิทยาคม'!AC48</f>
        <v>0</v>
      </c>
      <c r="AF48" s="12">
        <f>'[1]1.นาอินวิทยาคม'!AD48</f>
        <v>0</v>
      </c>
      <c r="AG48" s="12">
        <f>'[1]1.นาอินวิทยาคม'!AE48</f>
        <v>0</v>
      </c>
      <c r="AH48" s="12">
        <f>'[1]1.นาอินวิทยาคม'!AF48</f>
        <v>1</v>
      </c>
      <c r="AI48" s="12">
        <f>'[1]1.นาอินวิทยาคม'!AG48</f>
        <v>0</v>
      </c>
      <c r="AJ48" s="12">
        <f>'[1]1.นาอินวิทยาคม'!AH48</f>
        <v>0</v>
      </c>
      <c r="AK48" s="12">
        <f t="shared" si="8"/>
        <v>11</v>
      </c>
      <c r="AL48" s="13">
        <f t="shared" si="0"/>
        <v>3.5</v>
      </c>
      <c r="AM48" s="13">
        <f t="shared" si="1"/>
        <v>1</v>
      </c>
      <c r="AN48" s="13">
        <f t="shared" si="2"/>
        <v>1</v>
      </c>
      <c r="AO48" s="13">
        <f t="shared" si="3"/>
        <v>4</v>
      </c>
      <c r="AP48" s="13">
        <f t="shared" si="4"/>
        <v>1.5</v>
      </c>
    </row>
    <row r="49" spans="1:42" ht="43.5">
      <c r="A49" s="7" t="s">
        <v>12</v>
      </c>
      <c r="B49" s="8" t="s">
        <v>54</v>
      </c>
      <c r="C49" s="9"/>
      <c r="D49" s="10" t="s">
        <v>51</v>
      </c>
      <c r="E49" s="11" t="s">
        <v>116</v>
      </c>
      <c r="F49" s="11" t="s">
        <v>117</v>
      </c>
      <c r="G49" s="2">
        <f>'[1]1.นาอินวิทยาคม'!E49</f>
        <v>0</v>
      </c>
      <c r="H49" s="2">
        <f>'[1]1.นาอินวิทยาคม'!F49</f>
        <v>1</v>
      </c>
      <c r="I49" s="2">
        <f>'[1]1.นาอินวิทยาคม'!G49</f>
        <v>0</v>
      </c>
      <c r="J49" s="2">
        <f>'[1]1.นาอินวิทยาคม'!H49</f>
        <v>1</v>
      </c>
      <c r="K49" s="2">
        <f>'[1]1.นาอินวิทยาคม'!I49</f>
        <v>0</v>
      </c>
      <c r="L49" s="2">
        <f>'[1]1.นาอินวิทยาคม'!J49</f>
        <v>1</v>
      </c>
      <c r="M49" s="2">
        <f>'[1]1.นาอินวิทยาคม'!K49</f>
        <v>0</v>
      </c>
      <c r="N49" s="2">
        <f>'[1]1.นาอินวิทยาคม'!L49</f>
        <v>1</v>
      </c>
      <c r="O49" s="2">
        <f>'[1]1.นาอินวิทยาคม'!M49</f>
        <v>1</v>
      </c>
      <c r="P49" s="2">
        <f>'[1]1.นาอินวิทยาคม'!N49</f>
        <v>1</v>
      </c>
      <c r="Q49" s="12">
        <f>'[1]1.นาอินวิทยาคม'!O49</f>
        <v>1</v>
      </c>
      <c r="R49" s="12">
        <f>'[1]1.นาอินวิทยาคม'!P49</f>
        <v>1</v>
      </c>
      <c r="S49" s="12">
        <f>'[1]1.นาอินวิทยาคม'!Q49</f>
        <v>0</v>
      </c>
      <c r="T49" s="12">
        <f>'[1]1.นาอินวิทยาคม'!R49</f>
        <v>0</v>
      </c>
      <c r="U49" s="12">
        <f>'[1]1.นาอินวิทยาคม'!S49</f>
        <v>0</v>
      </c>
      <c r="V49" s="12">
        <f>'[1]1.นาอินวิทยาคม'!T49</f>
        <v>0</v>
      </c>
      <c r="W49" s="12">
        <f>'[1]1.นาอินวิทยาคม'!U49</f>
        <v>1</v>
      </c>
      <c r="X49" s="12">
        <f>'[1]1.นาอินวิทยาคม'!V49</f>
        <v>1</v>
      </c>
      <c r="Y49" s="12">
        <f>'[1]1.นาอินวิทยาคม'!W49</f>
        <v>1</v>
      </c>
      <c r="Z49" s="12">
        <f>'[1]1.นาอินวิทยาคม'!X49</f>
        <v>0</v>
      </c>
      <c r="AA49" s="12">
        <f>'[1]1.นาอินวิทยาคม'!Y49</f>
        <v>1</v>
      </c>
      <c r="AB49" s="12">
        <f>'[1]1.นาอินวิทยาคม'!Z49</f>
        <v>1</v>
      </c>
      <c r="AC49" s="12">
        <f>'[1]1.นาอินวิทยาคม'!AA49</f>
        <v>1</v>
      </c>
      <c r="AD49" s="12">
        <f>'[1]1.นาอินวิทยาคม'!AB49</f>
        <v>0</v>
      </c>
      <c r="AE49" s="12">
        <f>'[1]1.นาอินวิทยาคม'!AC49</f>
        <v>0</v>
      </c>
      <c r="AF49" s="12">
        <f>'[1]1.นาอินวิทยาคม'!AD49</f>
        <v>0</v>
      </c>
      <c r="AG49" s="12">
        <f>'[1]1.นาอินวิทยาคม'!AE49</f>
        <v>0</v>
      </c>
      <c r="AH49" s="12">
        <f>'[1]1.นาอินวิทยาคม'!AF49</f>
        <v>0</v>
      </c>
      <c r="AI49" s="12">
        <f>'[1]1.นาอินวิทยาคม'!AG49</f>
        <v>0</v>
      </c>
      <c r="AJ49" s="12">
        <f>'[1]1.นาอินวิทยาคม'!AH49</f>
        <v>0</v>
      </c>
      <c r="AK49" s="12">
        <f t="shared" si="8"/>
        <v>14</v>
      </c>
      <c r="AL49" s="13">
        <f t="shared" si="0"/>
        <v>4</v>
      </c>
      <c r="AM49" s="13">
        <f t="shared" si="1"/>
        <v>1</v>
      </c>
      <c r="AN49" s="13">
        <f t="shared" si="2"/>
        <v>2</v>
      </c>
      <c r="AO49" s="13">
        <f t="shared" si="3"/>
        <v>4</v>
      </c>
      <c r="AP49" s="13">
        <f t="shared" si="4"/>
        <v>3</v>
      </c>
    </row>
    <row r="50" spans="1:42" ht="43.5">
      <c r="A50" s="7" t="s">
        <v>12</v>
      </c>
      <c r="B50" s="8" t="s">
        <v>57</v>
      </c>
      <c r="C50" s="9"/>
      <c r="D50" s="10" t="s">
        <v>51</v>
      </c>
      <c r="E50" s="11" t="s">
        <v>118</v>
      </c>
      <c r="F50" s="11" t="s">
        <v>119</v>
      </c>
      <c r="G50" s="2">
        <f>'[1]1.นาอินวิทยาคม'!E50</f>
        <v>0</v>
      </c>
      <c r="H50" s="2">
        <f>'[1]1.นาอินวิทยาคม'!F50</f>
        <v>0</v>
      </c>
      <c r="I50" s="2">
        <f>'[1]1.นาอินวิทยาคม'!G50</f>
        <v>1</v>
      </c>
      <c r="J50" s="2">
        <f>'[1]1.นาอินวิทยาคม'!H50</f>
        <v>1</v>
      </c>
      <c r="K50" s="2">
        <f>'[1]1.นาอินวิทยาคม'!I50</f>
        <v>0</v>
      </c>
      <c r="L50" s="2">
        <f>'[1]1.นาอินวิทยาคม'!J50</f>
        <v>1</v>
      </c>
      <c r="M50" s="2">
        <f>'[1]1.นาอินวิทยาคม'!K50</f>
        <v>0</v>
      </c>
      <c r="N50" s="2">
        <f>'[1]1.นาอินวิทยาคม'!L50</f>
        <v>0</v>
      </c>
      <c r="O50" s="2">
        <f>'[1]1.นาอินวิทยาคม'!M50</f>
        <v>1</v>
      </c>
      <c r="P50" s="2">
        <f>'[1]1.นาอินวิทยาคม'!N50</f>
        <v>0</v>
      </c>
      <c r="Q50" s="12">
        <f>'[1]1.นาอินวิทยาคม'!O50</f>
        <v>0</v>
      </c>
      <c r="R50" s="12">
        <f>'[1]1.นาอินวิทยาคม'!P50</f>
        <v>0</v>
      </c>
      <c r="S50" s="12">
        <f>'[1]1.นาอินวิทยาคม'!Q50</f>
        <v>1</v>
      </c>
      <c r="T50" s="12">
        <f>'[1]1.นาอินวิทยาคม'!R50</f>
        <v>1</v>
      </c>
      <c r="U50" s="12">
        <f>'[1]1.นาอินวิทยาคม'!S50</f>
        <v>1</v>
      </c>
      <c r="V50" s="12">
        <f>'[1]1.นาอินวิทยาคม'!T50</f>
        <v>0</v>
      </c>
      <c r="W50" s="12">
        <f>'[1]1.นาอินวิทยาคม'!U50</f>
        <v>1</v>
      </c>
      <c r="X50" s="12">
        <f>'[1]1.นาอินวิทยาคม'!V50</f>
        <v>1</v>
      </c>
      <c r="Y50" s="12">
        <f>'[1]1.นาอินวิทยาคม'!W50</f>
        <v>0</v>
      </c>
      <c r="Z50" s="12">
        <f>'[1]1.นาอินวิทยาคม'!X50</f>
        <v>0</v>
      </c>
      <c r="AA50" s="12">
        <f>'[1]1.นาอินวิทยาคม'!Y50</f>
        <v>2</v>
      </c>
      <c r="AB50" s="12">
        <f>'[1]1.นาอินวิทยาคม'!Z50</f>
        <v>2</v>
      </c>
      <c r="AC50" s="12">
        <f>'[1]1.นาอินวิทยาคม'!AA50</f>
        <v>1</v>
      </c>
      <c r="AD50" s="12">
        <f>'[1]1.นาอินวิทยาคม'!AB50</f>
        <v>2</v>
      </c>
      <c r="AE50" s="12">
        <f>'[1]1.นาอินวิทยาคม'!AC50</f>
        <v>0</v>
      </c>
      <c r="AF50" s="12">
        <f>'[1]1.นาอินวิทยาคม'!AD50</f>
        <v>0</v>
      </c>
      <c r="AG50" s="12">
        <f>'[1]1.นาอินวิทยาคม'!AE50</f>
        <v>0</v>
      </c>
      <c r="AH50" s="12">
        <f>'[1]1.นาอินวิทยาคม'!AF50</f>
        <v>1</v>
      </c>
      <c r="AI50" s="12">
        <f>'[1]1.นาอินวิทยาคม'!AG50</f>
        <v>0</v>
      </c>
      <c r="AJ50" s="12">
        <f>'[1]1.นาอินวิทยาคม'!AH50</f>
        <v>0</v>
      </c>
      <c r="AK50" s="12">
        <f t="shared" si="8"/>
        <v>17</v>
      </c>
      <c r="AL50" s="13">
        <f t="shared" si="0"/>
        <v>7</v>
      </c>
      <c r="AM50" s="13">
        <f t="shared" si="1"/>
        <v>1</v>
      </c>
      <c r="AN50" s="13">
        <f t="shared" si="2"/>
        <v>1</v>
      </c>
      <c r="AO50" s="13">
        <f t="shared" si="3"/>
        <v>5</v>
      </c>
      <c r="AP50" s="13">
        <f t="shared" si="4"/>
        <v>3</v>
      </c>
    </row>
    <row r="51" spans="1:42" ht="43.5">
      <c r="A51" s="7" t="s">
        <v>12</v>
      </c>
      <c r="B51" s="8" t="s">
        <v>60</v>
      </c>
      <c r="C51" s="9"/>
      <c r="D51" s="10" t="s">
        <v>51</v>
      </c>
      <c r="E51" s="11" t="s">
        <v>120</v>
      </c>
      <c r="F51" s="11" t="s">
        <v>121</v>
      </c>
      <c r="G51" s="2">
        <f>'[1]1.นาอินวิทยาคม'!E51</f>
        <v>1</v>
      </c>
      <c r="H51" s="2">
        <f>'[1]1.นาอินวิทยาคม'!F51</f>
        <v>1</v>
      </c>
      <c r="I51" s="2">
        <f>'[1]1.นาอินวิทยาคม'!G51</f>
        <v>1</v>
      </c>
      <c r="J51" s="2">
        <f>'[1]1.นาอินวิทยาคม'!H51</f>
        <v>1</v>
      </c>
      <c r="K51" s="2">
        <f>'[1]1.นาอินวิทยาคม'!I51</f>
        <v>1</v>
      </c>
      <c r="L51" s="2">
        <f>'[1]1.นาอินวิทยาคม'!J51</f>
        <v>0</v>
      </c>
      <c r="M51" s="2">
        <f>'[1]1.นาอินวิทยาคม'!K51</f>
        <v>0</v>
      </c>
      <c r="N51" s="2">
        <f>'[1]1.นาอินวิทยาคม'!L51</f>
        <v>1</v>
      </c>
      <c r="O51" s="2">
        <f>'[1]1.นาอินวิทยาคม'!M51</f>
        <v>1</v>
      </c>
      <c r="P51" s="2">
        <f>'[1]1.นาอินวิทยาคม'!N51</f>
        <v>1</v>
      </c>
      <c r="Q51" s="12">
        <f>'[1]1.นาอินวิทยาคม'!O51</f>
        <v>0</v>
      </c>
      <c r="R51" s="12">
        <f>'[1]1.นาอินวิทยาคม'!P51</f>
        <v>1</v>
      </c>
      <c r="S51" s="12">
        <f>'[1]1.นาอินวิทยาคม'!Q51</f>
        <v>1</v>
      </c>
      <c r="T51" s="12">
        <f>'[1]1.นาอินวิทยาคม'!R51</f>
        <v>1</v>
      </c>
      <c r="U51" s="12">
        <f>'[1]1.นาอินวิทยาคม'!S51</f>
        <v>0</v>
      </c>
      <c r="V51" s="12">
        <f>'[1]1.นาอินวิทยาคม'!T51</f>
        <v>1</v>
      </c>
      <c r="W51" s="12">
        <f>'[1]1.นาอินวิทยาคม'!U51</f>
        <v>1</v>
      </c>
      <c r="X51" s="12">
        <f>'[1]1.นาอินวิทยาคม'!V51</f>
        <v>0</v>
      </c>
      <c r="Y51" s="12">
        <f>'[1]1.นาอินวิทยาคม'!W51</f>
        <v>0</v>
      </c>
      <c r="Z51" s="12">
        <f>'[1]1.นาอินวิทยาคม'!X51</f>
        <v>0</v>
      </c>
      <c r="AA51" s="12">
        <f>'[1]1.นาอินวิทยาคม'!Y51</f>
        <v>1</v>
      </c>
      <c r="AB51" s="12">
        <f>'[1]1.นาอินวิทยาคม'!Z51</f>
        <v>1.5</v>
      </c>
      <c r="AC51" s="12">
        <f>'[1]1.นาอินวิทยาคม'!AA51</f>
        <v>1</v>
      </c>
      <c r="AD51" s="12">
        <f>'[1]1.นาอินวิทยาคม'!AB51</f>
        <v>0</v>
      </c>
      <c r="AE51" s="12">
        <f>'[1]1.นาอินวิทยาคม'!AC51</f>
        <v>0</v>
      </c>
      <c r="AF51" s="12">
        <f>'[1]1.นาอินวิทยาคม'!AD51</f>
        <v>0</v>
      </c>
      <c r="AG51" s="12">
        <f>'[1]1.นาอินวิทยาคม'!AE51</f>
        <v>1</v>
      </c>
      <c r="AH51" s="12">
        <f>'[1]1.นาอินวิทยาคม'!AF51</f>
        <v>2</v>
      </c>
      <c r="AI51" s="12">
        <f>'[1]1.นาอินวิทยาคม'!AG51</f>
        <v>0</v>
      </c>
      <c r="AJ51" s="12">
        <f>'[1]1.นาอินวิทยาคม'!AH51</f>
        <v>0</v>
      </c>
      <c r="AK51" s="12">
        <f t="shared" si="8"/>
        <v>19.5</v>
      </c>
      <c r="AL51" s="13">
        <f t="shared" si="0"/>
        <v>6</v>
      </c>
      <c r="AM51" s="13">
        <f t="shared" si="1"/>
        <v>2</v>
      </c>
      <c r="AN51" s="13">
        <f t="shared" si="2"/>
        <v>2</v>
      </c>
      <c r="AO51" s="13">
        <f t="shared" si="3"/>
        <v>8</v>
      </c>
      <c r="AP51" s="13">
        <f t="shared" si="4"/>
        <v>1.5</v>
      </c>
    </row>
    <row r="52" spans="1:42" ht="43.5">
      <c r="A52" s="7" t="s">
        <v>12</v>
      </c>
      <c r="B52" s="8" t="s">
        <v>63</v>
      </c>
      <c r="C52" s="9"/>
      <c r="D52" s="10" t="s">
        <v>51</v>
      </c>
      <c r="E52" s="11" t="s">
        <v>122</v>
      </c>
      <c r="F52" s="11" t="s">
        <v>123</v>
      </c>
      <c r="G52" s="2">
        <f>'[1]1.นาอินวิทยาคม'!E52</f>
        <v>0</v>
      </c>
      <c r="H52" s="2">
        <f>'[1]1.นาอินวิทยาคม'!F52</f>
        <v>0</v>
      </c>
      <c r="I52" s="2">
        <f>'[1]1.นาอินวิทยาคม'!G52</f>
        <v>1</v>
      </c>
      <c r="J52" s="2">
        <f>'[1]1.นาอินวิทยาคม'!H52</f>
        <v>1</v>
      </c>
      <c r="K52" s="2">
        <f>'[1]1.นาอินวิทยาคม'!I52</f>
        <v>0</v>
      </c>
      <c r="L52" s="2">
        <f>'[1]1.นาอินวิทยาคม'!J52</f>
        <v>1</v>
      </c>
      <c r="M52" s="2">
        <f>'[1]1.นาอินวิทยาคม'!K52</f>
        <v>0</v>
      </c>
      <c r="N52" s="2">
        <f>'[1]1.นาอินวิทยาคม'!L52</f>
        <v>1</v>
      </c>
      <c r="O52" s="2">
        <f>'[1]1.นาอินวิทยาคม'!M52</f>
        <v>1</v>
      </c>
      <c r="P52" s="2">
        <f>'[1]1.นาอินวิทยาคม'!N52</f>
        <v>0</v>
      </c>
      <c r="Q52" s="12">
        <f>'[1]1.นาอินวิทยาคม'!O52</f>
        <v>0</v>
      </c>
      <c r="R52" s="12">
        <f>'[1]1.นาอินวิทยาคม'!P52</f>
        <v>1</v>
      </c>
      <c r="S52" s="12">
        <f>'[1]1.นาอินวิทยาคม'!Q52</f>
        <v>0</v>
      </c>
      <c r="T52" s="12">
        <f>'[1]1.นาอินวิทยาคม'!R52</f>
        <v>0</v>
      </c>
      <c r="U52" s="12">
        <f>'[1]1.นาอินวิทยาคม'!S52</f>
        <v>0</v>
      </c>
      <c r="V52" s="12">
        <f>'[1]1.นาอินวิทยาคม'!T52</f>
        <v>1</v>
      </c>
      <c r="W52" s="12">
        <f>'[1]1.นาอินวิทยาคม'!U52</f>
        <v>1</v>
      </c>
      <c r="X52" s="12">
        <f>'[1]1.นาอินวิทยาคม'!V52</f>
        <v>1</v>
      </c>
      <c r="Y52" s="12">
        <f>'[1]1.นาอินวิทยาคม'!W52</f>
        <v>1</v>
      </c>
      <c r="Z52" s="12">
        <f>'[1]1.นาอินวิทยาคม'!X52</f>
        <v>0</v>
      </c>
      <c r="AA52" s="12">
        <f>'[1]1.นาอินวิทยาคม'!Y52</f>
        <v>1</v>
      </c>
      <c r="AB52" s="12">
        <f>'[1]1.นาอินวิทยาคม'!Z52</f>
        <v>0</v>
      </c>
      <c r="AC52" s="12">
        <f>'[1]1.นาอินวิทยาคม'!AA52</f>
        <v>0</v>
      </c>
      <c r="AD52" s="12">
        <f>'[1]1.นาอินวิทยาคม'!AB52</f>
        <v>2</v>
      </c>
      <c r="AE52" s="12">
        <f>'[1]1.นาอินวิทยาคม'!AC52</f>
        <v>0</v>
      </c>
      <c r="AF52" s="12">
        <f>'[1]1.นาอินวิทยาคม'!AD52</f>
        <v>2</v>
      </c>
      <c r="AG52" s="12">
        <f>'[1]1.นาอินวิทยาคม'!AE52</f>
        <v>0</v>
      </c>
      <c r="AH52" s="12">
        <f>'[1]1.นาอินวิทยาคม'!AF52</f>
        <v>0</v>
      </c>
      <c r="AI52" s="12">
        <f>'[1]1.นาอินวิทยาคม'!AG52</f>
        <v>0</v>
      </c>
      <c r="AJ52" s="12">
        <f>'[1]1.นาอินวิทยาคม'!AH52</f>
        <v>0</v>
      </c>
      <c r="AK52" s="12">
        <f t="shared" si="8"/>
        <v>15</v>
      </c>
      <c r="AL52" s="13">
        <f t="shared" si="0"/>
        <v>5</v>
      </c>
      <c r="AM52" s="13">
        <f t="shared" si="1"/>
        <v>3</v>
      </c>
      <c r="AN52" s="13">
        <f t="shared" si="2"/>
        <v>2</v>
      </c>
      <c r="AO52" s="13">
        <f t="shared" si="3"/>
        <v>3</v>
      </c>
      <c r="AP52" s="13">
        <f t="shared" si="4"/>
        <v>2</v>
      </c>
    </row>
    <row r="53" spans="1:42" ht="43.5">
      <c r="A53" s="7" t="s">
        <v>12</v>
      </c>
      <c r="B53" s="8" t="s">
        <v>66</v>
      </c>
      <c r="C53" s="14" t="s">
        <v>21</v>
      </c>
      <c r="D53" s="10" t="s">
        <v>51</v>
      </c>
      <c r="E53" s="11" t="s">
        <v>124</v>
      </c>
      <c r="F53" s="11" t="s">
        <v>125</v>
      </c>
      <c r="G53" s="2">
        <f>'[1]1.นาอินวิทยาคม'!E53</f>
        <v>0</v>
      </c>
      <c r="H53" s="2">
        <f>'[1]1.นาอินวิทยาคม'!F53</f>
        <v>1</v>
      </c>
      <c r="I53" s="2">
        <f>'[1]1.นาอินวิทยาคม'!G53</f>
        <v>0</v>
      </c>
      <c r="J53" s="2">
        <f>'[1]1.นาอินวิทยาคม'!H53</f>
        <v>1</v>
      </c>
      <c r="K53" s="2">
        <f>'[1]1.นาอินวิทยาคม'!I53</f>
        <v>0</v>
      </c>
      <c r="L53" s="2">
        <f>'[1]1.นาอินวิทยาคม'!J53</f>
        <v>0</v>
      </c>
      <c r="M53" s="2">
        <f>'[1]1.นาอินวิทยาคม'!K53</f>
        <v>0</v>
      </c>
      <c r="N53" s="2">
        <f>'[1]1.นาอินวิทยาคม'!L53</f>
        <v>1</v>
      </c>
      <c r="O53" s="2">
        <f>'[1]1.นาอินวิทยาคม'!M53</f>
        <v>1</v>
      </c>
      <c r="P53" s="2">
        <f>'[1]1.นาอินวิทยาคม'!N53</f>
        <v>0</v>
      </c>
      <c r="Q53" s="12">
        <f>'[1]1.นาอินวิทยาคม'!O53</f>
        <v>1</v>
      </c>
      <c r="R53" s="12">
        <f>'[1]1.นาอินวิทยาคม'!P53</f>
        <v>0</v>
      </c>
      <c r="S53" s="12">
        <f>'[1]1.นาอินวิทยาคม'!Q53</f>
        <v>1</v>
      </c>
      <c r="T53" s="12">
        <f>'[1]1.นาอินวิทยาคม'!R53</f>
        <v>0</v>
      </c>
      <c r="U53" s="12">
        <f>'[1]1.นาอินวิทยาคม'!S53</f>
        <v>0</v>
      </c>
      <c r="V53" s="12">
        <f>'[1]1.นาอินวิทยาคม'!T53</f>
        <v>0</v>
      </c>
      <c r="W53" s="12">
        <f>'[1]1.นาอินวิทยาคม'!U53</f>
        <v>1</v>
      </c>
      <c r="X53" s="12">
        <f>'[1]1.นาอินวิทยาคม'!V53</f>
        <v>1</v>
      </c>
      <c r="Y53" s="12">
        <f>'[1]1.นาอินวิทยาคม'!W53</f>
        <v>1</v>
      </c>
      <c r="Z53" s="12">
        <f>'[1]1.นาอินวิทยาคม'!X53</f>
        <v>0</v>
      </c>
      <c r="AA53" s="12">
        <f>'[1]1.นาอินวิทยาคม'!Y53</f>
        <v>1.5</v>
      </c>
      <c r="AB53" s="12">
        <f>'[1]1.นาอินวิทยาคม'!Z53</f>
        <v>1.5</v>
      </c>
      <c r="AC53" s="12">
        <f>'[1]1.นาอินวิทยาคม'!AA53</f>
        <v>1</v>
      </c>
      <c r="AD53" s="12">
        <f>'[1]1.นาอินวิทยาคม'!AB53</f>
        <v>1</v>
      </c>
      <c r="AE53" s="12">
        <f>'[1]1.นาอินวิทยาคม'!AC53</f>
        <v>0</v>
      </c>
      <c r="AF53" s="12">
        <f>'[1]1.นาอินวิทยาคม'!AD53</f>
        <v>0</v>
      </c>
      <c r="AG53" s="12">
        <f>'[1]1.นาอินวิทยาคม'!AE53</f>
        <v>0</v>
      </c>
      <c r="AH53" s="12">
        <f>'[1]1.นาอินวิทยาคม'!AF53</f>
        <v>0</v>
      </c>
      <c r="AI53" s="12">
        <f>'[1]1.นาอินวิทยาคม'!AG53</f>
        <v>0</v>
      </c>
      <c r="AJ53" s="12">
        <f>'[1]1.นาอินวิทยาคม'!AH53</f>
        <v>0</v>
      </c>
      <c r="AK53" s="12"/>
      <c r="AL53" s="13"/>
      <c r="AM53" s="13"/>
      <c r="AN53" s="13"/>
      <c r="AO53" s="13"/>
      <c r="AP53" s="13"/>
    </row>
    <row r="54" spans="1:42" ht="43.5">
      <c r="A54" s="7" t="s">
        <v>12</v>
      </c>
      <c r="B54" s="8" t="s">
        <v>69</v>
      </c>
      <c r="C54" s="9"/>
      <c r="D54" s="10" t="s">
        <v>51</v>
      </c>
      <c r="E54" s="11" t="s">
        <v>126</v>
      </c>
      <c r="F54" s="11" t="s">
        <v>29</v>
      </c>
      <c r="G54" s="2">
        <f>'[1]1.นาอินวิทยาคม'!E54</f>
        <v>0</v>
      </c>
      <c r="H54" s="2">
        <f>'[1]1.นาอินวิทยาคม'!F54</f>
        <v>1</v>
      </c>
      <c r="I54" s="2">
        <f>'[1]1.นาอินวิทยาคม'!G54</f>
        <v>1</v>
      </c>
      <c r="J54" s="2">
        <f>'[1]1.นาอินวิทยาคม'!H54</f>
        <v>1</v>
      </c>
      <c r="K54" s="2">
        <f>'[1]1.นาอินวิทยาคม'!I54</f>
        <v>1</v>
      </c>
      <c r="L54" s="2">
        <f>'[1]1.นาอินวิทยาคม'!J54</f>
        <v>1</v>
      </c>
      <c r="M54" s="2">
        <f>'[1]1.นาอินวิทยาคม'!K54</f>
        <v>0</v>
      </c>
      <c r="N54" s="2">
        <f>'[1]1.นาอินวิทยาคม'!L54</f>
        <v>1</v>
      </c>
      <c r="O54" s="2">
        <f>'[1]1.นาอินวิทยาคม'!M54</f>
        <v>0</v>
      </c>
      <c r="P54" s="2">
        <f>'[1]1.นาอินวิทยาคม'!N54</f>
        <v>1</v>
      </c>
      <c r="Q54" s="12">
        <f>'[1]1.นาอินวิทยาคม'!O54</f>
        <v>0</v>
      </c>
      <c r="R54" s="12">
        <f>'[1]1.นาอินวิทยาคม'!P54</f>
        <v>1</v>
      </c>
      <c r="S54" s="12">
        <f>'[1]1.นาอินวิทยาคม'!Q54</f>
        <v>1</v>
      </c>
      <c r="T54" s="12">
        <f>'[1]1.นาอินวิทยาคม'!R54</f>
        <v>1</v>
      </c>
      <c r="U54" s="12">
        <f>'[1]1.นาอินวิทยาคม'!S54</f>
        <v>1</v>
      </c>
      <c r="V54" s="12">
        <f>'[1]1.นาอินวิทยาคม'!T54</f>
        <v>1</v>
      </c>
      <c r="W54" s="12">
        <f>'[1]1.นาอินวิทยาคม'!U54</f>
        <v>1</v>
      </c>
      <c r="X54" s="12">
        <f>'[1]1.นาอินวิทยาคม'!V54</f>
        <v>0</v>
      </c>
      <c r="Y54" s="12">
        <f>'[1]1.นาอินวิทยาคม'!W54</f>
        <v>0</v>
      </c>
      <c r="Z54" s="12">
        <f>'[1]1.นาอินวิทยาคม'!X54</f>
        <v>1</v>
      </c>
      <c r="AA54" s="12">
        <f>'[1]1.นาอินวิทยาคม'!Y54</f>
        <v>1.5</v>
      </c>
      <c r="AB54" s="12">
        <f>'[1]1.นาอินวิทยาคม'!Z54</f>
        <v>1</v>
      </c>
      <c r="AC54" s="12">
        <f>'[1]1.นาอินวิทยาคม'!AA54</f>
        <v>1</v>
      </c>
      <c r="AD54" s="12">
        <f>'[1]1.นาอินวิทยาคม'!AB54</f>
        <v>2</v>
      </c>
      <c r="AE54" s="12">
        <f>'[1]1.นาอินวิทยาคม'!AC54</f>
        <v>0</v>
      </c>
      <c r="AF54" s="12">
        <f>'[1]1.นาอินวิทยาคม'!AD54</f>
        <v>2</v>
      </c>
      <c r="AG54" s="12">
        <f>'[1]1.นาอินวิทยาคม'!AE54</f>
        <v>1</v>
      </c>
      <c r="AH54" s="12">
        <f>'[1]1.นาอินวิทยาคม'!AF54</f>
        <v>1</v>
      </c>
      <c r="AI54" s="12">
        <f>'[1]1.นาอินวิทยาคม'!AG54</f>
        <v>0</v>
      </c>
      <c r="AJ54" s="12">
        <f>'[1]1.นาอินวิทยาคม'!AH54</f>
        <v>0</v>
      </c>
      <c r="AK54" s="12">
        <f t="shared" si="8"/>
        <v>23.5</v>
      </c>
      <c r="AL54" s="13">
        <f t="shared" si="0"/>
        <v>7.5</v>
      </c>
      <c r="AM54" s="13">
        <f t="shared" si="1"/>
        <v>5</v>
      </c>
      <c r="AN54" s="13">
        <f t="shared" si="2"/>
        <v>1</v>
      </c>
      <c r="AO54" s="13">
        <f t="shared" si="3"/>
        <v>8</v>
      </c>
      <c r="AP54" s="13">
        <f t="shared" si="4"/>
        <v>2</v>
      </c>
    </row>
    <row r="55" spans="1:42" ht="43.5">
      <c r="A55" s="7" t="s">
        <v>12</v>
      </c>
      <c r="B55" s="8" t="s">
        <v>72</v>
      </c>
      <c r="C55" s="9"/>
      <c r="D55" s="10" t="s">
        <v>51</v>
      </c>
      <c r="E55" s="11" t="s">
        <v>127</v>
      </c>
      <c r="F55" s="11" t="s">
        <v>128</v>
      </c>
      <c r="G55" s="2">
        <f>'[1]1.นาอินวิทยาคม'!E55</f>
        <v>1</v>
      </c>
      <c r="H55" s="2">
        <f>'[1]1.นาอินวิทยาคม'!F55</f>
        <v>0</v>
      </c>
      <c r="I55" s="2">
        <f>'[1]1.นาอินวิทยาคม'!G55</f>
        <v>1</v>
      </c>
      <c r="J55" s="2">
        <f>'[1]1.นาอินวิทยาคม'!H55</f>
        <v>0</v>
      </c>
      <c r="K55" s="2">
        <f>'[1]1.นาอินวิทยาคม'!I55</f>
        <v>0</v>
      </c>
      <c r="L55" s="2">
        <f>'[1]1.นาอินวิทยาคม'!J55</f>
        <v>1</v>
      </c>
      <c r="M55" s="2">
        <f>'[1]1.นาอินวิทยาคม'!K55</f>
        <v>0</v>
      </c>
      <c r="N55" s="2">
        <f>'[1]1.นาอินวิทยาคม'!L55</f>
        <v>0</v>
      </c>
      <c r="O55" s="2">
        <f>'[1]1.นาอินวิทยาคม'!M55</f>
        <v>1</v>
      </c>
      <c r="P55" s="2">
        <f>'[1]1.นาอินวิทยาคม'!N55</f>
        <v>1</v>
      </c>
      <c r="Q55" s="12">
        <f>'[1]1.นาอินวิทยาคม'!O55</f>
        <v>1</v>
      </c>
      <c r="R55" s="12">
        <f>'[1]1.นาอินวิทยาคม'!P55</f>
        <v>1</v>
      </c>
      <c r="S55" s="12">
        <f>'[1]1.นาอินวิทยาคม'!Q55</f>
        <v>1</v>
      </c>
      <c r="T55" s="12">
        <f>'[1]1.นาอินวิทยาคม'!R55</f>
        <v>1</v>
      </c>
      <c r="U55" s="12">
        <f>'[1]1.นาอินวิทยาคม'!S55</f>
        <v>0</v>
      </c>
      <c r="V55" s="12">
        <f>'[1]1.นาอินวิทยาคม'!T55</f>
        <v>1</v>
      </c>
      <c r="W55" s="12">
        <f>'[1]1.นาอินวิทยาคม'!U55</f>
        <v>1</v>
      </c>
      <c r="X55" s="12">
        <f>'[1]1.นาอินวิทยาคม'!V55</f>
        <v>0</v>
      </c>
      <c r="Y55" s="12">
        <f>'[1]1.นาอินวิทยาคม'!W55</f>
        <v>0</v>
      </c>
      <c r="Z55" s="12">
        <f>'[1]1.นาอินวิทยาคม'!X55</f>
        <v>1</v>
      </c>
      <c r="AA55" s="12">
        <f>'[1]1.นาอินวิทยาคม'!Y55</f>
        <v>1.5</v>
      </c>
      <c r="AB55" s="12">
        <f>'[1]1.นาอินวิทยาคม'!Z55</f>
        <v>0</v>
      </c>
      <c r="AC55" s="12">
        <f>'[1]1.นาอินวิทยาคม'!AA55</f>
        <v>1</v>
      </c>
      <c r="AD55" s="12">
        <f>'[1]1.นาอินวิทยาคม'!AB55</f>
        <v>1</v>
      </c>
      <c r="AE55" s="12">
        <f>'[1]1.นาอินวิทยาคม'!AC55</f>
        <v>0</v>
      </c>
      <c r="AF55" s="12">
        <f>'[1]1.นาอินวิทยาคม'!AD55</f>
        <v>0</v>
      </c>
      <c r="AG55" s="12">
        <f>'[1]1.นาอินวิทยาคม'!AE55</f>
        <v>0</v>
      </c>
      <c r="AH55" s="12">
        <f>'[1]1.นาอินวิทยาคม'!AF55</f>
        <v>1</v>
      </c>
      <c r="AI55" s="12">
        <f>'[1]1.นาอินวิทยาคม'!AG55</f>
        <v>0</v>
      </c>
      <c r="AJ55" s="12">
        <f>'[1]1.นาอินวิทยาคม'!AH55</f>
        <v>0</v>
      </c>
      <c r="AK55" s="12">
        <f t="shared" si="8"/>
        <v>16.5</v>
      </c>
      <c r="AL55" s="13">
        <f t="shared" si="0"/>
        <v>5.5</v>
      </c>
      <c r="AM55" s="13">
        <f t="shared" si="1"/>
        <v>1</v>
      </c>
      <c r="AN55" s="13">
        <f t="shared" si="2"/>
        <v>1</v>
      </c>
      <c r="AO55" s="13">
        <f t="shared" si="3"/>
        <v>8</v>
      </c>
      <c r="AP55" s="13">
        <f t="shared" si="4"/>
        <v>1</v>
      </c>
    </row>
    <row r="56" spans="1:42" ht="43.5">
      <c r="A56" s="7" t="s">
        <v>12</v>
      </c>
      <c r="B56" s="8" t="s">
        <v>75</v>
      </c>
      <c r="C56" s="9"/>
      <c r="D56" s="10" t="s">
        <v>51</v>
      </c>
      <c r="E56" s="11" t="s">
        <v>129</v>
      </c>
      <c r="F56" s="11" t="s">
        <v>130</v>
      </c>
      <c r="G56" s="2">
        <f>'[1]1.นาอินวิทยาคม'!E56</f>
        <v>1</v>
      </c>
      <c r="H56" s="2">
        <f>'[1]1.นาอินวิทยาคม'!F56</f>
        <v>1</v>
      </c>
      <c r="I56" s="2">
        <f>'[1]1.นาอินวิทยาคม'!G56</f>
        <v>1</v>
      </c>
      <c r="J56" s="2">
        <f>'[1]1.นาอินวิทยาคม'!H56</f>
        <v>1</v>
      </c>
      <c r="K56" s="2">
        <f>'[1]1.นาอินวิทยาคม'!I56</f>
        <v>1</v>
      </c>
      <c r="L56" s="2">
        <f>'[1]1.นาอินวิทยาคม'!J56</f>
        <v>1</v>
      </c>
      <c r="M56" s="2">
        <f>'[1]1.นาอินวิทยาคม'!K56</f>
        <v>1</v>
      </c>
      <c r="N56" s="2">
        <f>'[1]1.นาอินวิทยาคม'!L56</f>
        <v>0</v>
      </c>
      <c r="O56" s="2">
        <f>'[1]1.นาอินวิทยาคม'!M56</f>
        <v>1</v>
      </c>
      <c r="P56" s="2">
        <f>'[1]1.นาอินวิทยาคม'!N56</f>
        <v>1</v>
      </c>
      <c r="Q56" s="12">
        <f>'[1]1.นาอินวิทยาคม'!O56</f>
        <v>1</v>
      </c>
      <c r="R56" s="12">
        <f>'[1]1.นาอินวิทยาคม'!P56</f>
        <v>0</v>
      </c>
      <c r="S56" s="12">
        <f>'[1]1.นาอินวิทยาคม'!Q56</f>
        <v>1</v>
      </c>
      <c r="T56" s="12">
        <f>'[1]1.นาอินวิทยาคม'!R56</f>
        <v>1</v>
      </c>
      <c r="U56" s="12">
        <f>'[1]1.นาอินวิทยาคม'!S56</f>
        <v>1</v>
      </c>
      <c r="V56" s="12">
        <f>'[1]1.นาอินวิทยาคม'!T56</f>
        <v>1</v>
      </c>
      <c r="W56" s="12">
        <f>'[1]1.นาอินวิทยาคม'!U56</f>
        <v>1</v>
      </c>
      <c r="X56" s="12">
        <f>'[1]1.นาอินวิทยาคม'!V56</f>
        <v>0</v>
      </c>
      <c r="Y56" s="12">
        <f>'[1]1.นาอินวิทยาคม'!W56</f>
        <v>0</v>
      </c>
      <c r="Z56" s="12">
        <f>'[1]1.นาอินวิทยาคม'!X56</f>
        <v>0</v>
      </c>
      <c r="AA56" s="12">
        <f>'[1]1.นาอินวิทยาคม'!Y56</f>
        <v>2</v>
      </c>
      <c r="AB56" s="12">
        <f>'[1]1.นาอินวิทยาคม'!Z56</f>
        <v>1</v>
      </c>
      <c r="AC56" s="12">
        <f>'[1]1.นาอินวิทยาคม'!AA56</f>
        <v>1</v>
      </c>
      <c r="AD56" s="12">
        <f>'[1]1.นาอินวิทยาคม'!AB56</f>
        <v>2</v>
      </c>
      <c r="AE56" s="12">
        <f>'[1]1.นาอินวิทยาคม'!AC56</f>
        <v>0</v>
      </c>
      <c r="AF56" s="12">
        <f>'[1]1.นาอินวิทยาคม'!AD56</f>
        <v>0</v>
      </c>
      <c r="AG56" s="12">
        <f>'[1]1.นาอินวิทยาคม'!AE56</f>
        <v>1</v>
      </c>
      <c r="AH56" s="12">
        <f>'[1]1.นาอินวิทยาคม'!AF56</f>
        <v>1</v>
      </c>
      <c r="AI56" s="12">
        <f>'[1]1.นาอินวิทยาคม'!AG56</f>
        <v>0</v>
      </c>
      <c r="AJ56" s="12">
        <f>'[1]1.นาอินวิทยาคม'!AH56</f>
        <v>0</v>
      </c>
      <c r="AK56" s="12">
        <f t="shared" si="8"/>
        <v>23</v>
      </c>
      <c r="AL56" s="13">
        <f t="shared" si="0"/>
        <v>9</v>
      </c>
      <c r="AM56" s="13">
        <f t="shared" si="1"/>
        <v>3</v>
      </c>
      <c r="AN56" s="13">
        <f t="shared" si="2"/>
        <v>2</v>
      </c>
      <c r="AO56" s="13">
        <f t="shared" si="3"/>
        <v>8</v>
      </c>
      <c r="AP56" s="13">
        <f t="shared" si="4"/>
        <v>1</v>
      </c>
    </row>
    <row r="57" spans="1:42" ht="43.5">
      <c r="A57" s="7" t="s">
        <v>12</v>
      </c>
      <c r="B57" s="8" t="s">
        <v>78</v>
      </c>
      <c r="C57" s="9"/>
      <c r="D57" s="10" t="s">
        <v>9</v>
      </c>
      <c r="E57" s="11" t="s">
        <v>131</v>
      </c>
      <c r="F57" s="11" t="s">
        <v>132</v>
      </c>
      <c r="G57" s="2">
        <f>'[1]1.นาอินวิทยาคม'!E57</f>
        <v>1</v>
      </c>
      <c r="H57" s="2">
        <f>'[1]1.นาอินวิทยาคม'!F57</f>
        <v>1</v>
      </c>
      <c r="I57" s="2">
        <f>'[1]1.นาอินวิทยาคม'!G57</f>
        <v>0</v>
      </c>
      <c r="J57" s="2">
        <f>'[1]1.นาอินวิทยาคม'!H57</f>
        <v>1</v>
      </c>
      <c r="K57" s="2">
        <f>'[1]1.นาอินวิทยาคม'!I57</f>
        <v>1</v>
      </c>
      <c r="L57" s="2">
        <f>'[1]1.นาอินวิทยาคม'!J57</f>
        <v>0</v>
      </c>
      <c r="M57" s="2">
        <f>'[1]1.นาอินวิทยาคม'!K57</f>
        <v>1</v>
      </c>
      <c r="N57" s="2">
        <f>'[1]1.นาอินวิทยาคม'!L57</f>
        <v>1</v>
      </c>
      <c r="O57" s="2">
        <f>'[1]1.นาอินวิทยาคม'!M57</f>
        <v>0</v>
      </c>
      <c r="P57" s="2">
        <f>'[1]1.นาอินวิทยาคม'!N57</f>
        <v>0</v>
      </c>
      <c r="Q57" s="12">
        <f>'[1]1.นาอินวิทยาคม'!O57</f>
        <v>1</v>
      </c>
      <c r="R57" s="12">
        <f>'[1]1.นาอินวิทยาคม'!P57</f>
        <v>0</v>
      </c>
      <c r="S57" s="12">
        <f>'[1]1.นาอินวิทยาคม'!Q57</f>
        <v>0</v>
      </c>
      <c r="T57" s="12">
        <f>'[1]1.นาอินวิทยาคม'!R57</f>
        <v>0</v>
      </c>
      <c r="U57" s="12">
        <f>'[1]1.นาอินวิทยาคม'!S57</f>
        <v>0</v>
      </c>
      <c r="V57" s="12">
        <f>'[1]1.นาอินวิทยาคม'!T57</f>
        <v>1</v>
      </c>
      <c r="W57" s="12">
        <f>'[1]1.นาอินวิทยาคม'!U57</f>
        <v>0</v>
      </c>
      <c r="X57" s="12">
        <f>'[1]1.นาอินวิทยาคม'!V57</f>
        <v>0</v>
      </c>
      <c r="Y57" s="12">
        <f>'[1]1.นาอินวิทยาคม'!W57</f>
        <v>0</v>
      </c>
      <c r="Z57" s="12">
        <f>'[1]1.นาอินวิทยาคม'!X57</f>
        <v>1</v>
      </c>
      <c r="AA57" s="12">
        <f>'[1]1.นาอินวิทยาคม'!Y57</f>
        <v>1.5</v>
      </c>
      <c r="AB57" s="12">
        <f>'[1]1.นาอินวิทยาคม'!Z57</f>
        <v>0</v>
      </c>
      <c r="AC57" s="12">
        <f>'[1]1.นาอินวิทยาคม'!AA57</f>
        <v>1</v>
      </c>
      <c r="AD57" s="12">
        <f>'[1]1.นาอินวิทยาคม'!AB57</f>
        <v>2</v>
      </c>
      <c r="AE57" s="12">
        <f>'[1]1.นาอินวิทยาคม'!AC57</f>
        <v>0</v>
      </c>
      <c r="AF57" s="12">
        <f>'[1]1.นาอินวิทยาคม'!AD57</f>
        <v>0</v>
      </c>
      <c r="AG57" s="12">
        <f>'[1]1.นาอินวิทยาคม'!AE57</f>
        <v>0</v>
      </c>
      <c r="AH57" s="12">
        <f>'[1]1.นาอินวิทยาคม'!AF57</f>
        <v>0</v>
      </c>
      <c r="AI57" s="12">
        <f>'[1]1.นาอินวิทยาคม'!AG57</f>
        <v>0</v>
      </c>
      <c r="AJ57" s="12">
        <f>'[1]1.นาอินวิทยาคม'!AH57</f>
        <v>0</v>
      </c>
      <c r="AK57" s="12">
        <f t="shared" si="8"/>
        <v>13.5</v>
      </c>
      <c r="AL57" s="13">
        <f t="shared" si="0"/>
        <v>7.5</v>
      </c>
      <c r="AM57" s="13">
        <f t="shared" si="1"/>
        <v>1</v>
      </c>
      <c r="AN57" s="13">
        <f t="shared" si="2"/>
        <v>2</v>
      </c>
      <c r="AO57" s="13">
        <f t="shared" si="3"/>
        <v>2</v>
      </c>
      <c r="AP57" s="13">
        <f t="shared" si="4"/>
        <v>1</v>
      </c>
    </row>
  </sheetData>
  <sheetProtection password="DE08" sheet="1" objects="1" scenarios="1" formatColumns="0" formatRows="0" selectLockedCells="1" selectUnlockedCells="1"/>
  <mergeCells count="15">
    <mergeCell ref="AX4:AY4"/>
    <mergeCell ref="AV5:AY5"/>
    <mergeCell ref="AR6:AR7"/>
    <mergeCell ref="AR1:AY1"/>
    <mergeCell ref="AR2:AY2"/>
    <mergeCell ref="AL3:AL4"/>
    <mergeCell ref="AM3:AM4"/>
    <mergeCell ref="AN3:AN4"/>
    <mergeCell ref="AO3:AO4"/>
    <mergeCell ref="AP3:AP4"/>
    <mergeCell ref="A1:AK1"/>
    <mergeCell ref="A2:AK2"/>
    <mergeCell ref="G3:AJ3"/>
    <mergeCell ref="AK3:AK5"/>
    <mergeCell ref="D4:F4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นาอินวิทยาคม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PANGZW8</dc:creator>
  <cp:lastModifiedBy>Corporate Edition</cp:lastModifiedBy>
  <dcterms:created xsi:type="dcterms:W3CDTF">2015-03-27T08:39:24Z</dcterms:created>
  <dcterms:modified xsi:type="dcterms:W3CDTF">2016-06-24T06:59:28Z</dcterms:modified>
</cp:coreProperties>
</file>